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Default Extension="jpeg" ContentType="image/jpe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1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'Paramètres'!$C$9</definedName>
    <definedName name="CPVILLEDOSSIER">'Paramètres'!$C$26:$J$26</definedName>
    <definedName name="DATEVALEUR">'Paramètres'!$C$13</definedName>
    <definedName name="INDICELOT">'Paramètres'!$C$17</definedName>
    <definedName name="NUMDOSSIER">'Paramètres'!$C$7</definedName>
    <definedName name="OBSERVATIONCONSULTE">'Coordonnées Entreprise'!$C$28:$J$28</definedName>
    <definedName name="PARCELLEDOSSIER">'Paramètres'!$C$28:$J$28</definedName>
    <definedName name="PHASELOT">'Paramètres'!$C$15</definedName>
    <definedName name="_xlnm.Print_Titles" localSheetId="1">DPGF!$1:$3</definedName>
    <definedName name="RUEDOSSIER">'Paramètres'!$C$24:$J$24</definedName>
    <definedName name="TAUXTVA1">'Paramètres'!$C$19</definedName>
    <definedName name="TAUXTVA2">'Paramètres'!$C$20</definedName>
    <definedName name="TAUXTVA3">'Paramètres'!$C$21</definedName>
    <definedName name="TAUXTVA4">'Paramètres'!$C$22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'Paramètres'!$C$3:$J$3</definedName>
    <definedName name="TITREDOSSIER">'Paramètres'!$C$5:$J$5</definedName>
    <definedName name="TITRELOT">'Paramètres'!$C$11:$J$11</definedName>
  </definedNames>
  <calcPr calcId="124519" fullCalcOnLoad="1"/>
</workbook>
</file>

<file path=xl/sharedStrings.xml><?xml version="1.0" encoding="utf-8"?>
<sst xmlns="http://schemas.openxmlformats.org/spreadsheetml/2006/main" count="480" uniqueCount="280">
  <si>
    <t>Dossier</t>
  </si>
  <si>
    <t>Date</t>
  </si>
  <si>
    <t>Phase</t>
  </si>
  <si>
    <t>Indice</t>
  </si>
  <si>
    <t>MAITRE D'OUVRAGE
U.C.A. - Univercité Clermont Auvegne
34, avenue Carnot
63006 Clermont-Ferrand</t>
  </si>
  <si>
    <t>ECONOMISTE DE LA CONSTRUCTION : 
    B E C PUEYO
    28 rue de Sarliève
    63800 Cournon d'Auvergne
    Tél : 04 73 69 65 30
    Mél : chrystelle.pueyo@becpueyo.fr</t>
  </si>
  <si>
    <t>BE FLUIDES : 
    BEMP
    39, route de Beauze - BP 69
    23 200 Aubusson
    Tél : 05 55 67 77 40   Fax : 05 55 67 77 41
    Mél : contact@bemp.pro</t>
  </si>
  <si>
    <t>BE STRUCTURE METALLIQUE : 
    CS2L INGENIERIE
    23 rue de l'Horloge
    63200 Riom
    Mél : guillaume.collin@cs2l.fr</t>
  </si>
  <si>
    <t>BE STRUCTURE : 
    STOA INGENIERIE
    5, ter rue Croizier
    63 200 RIOM
    Tél : 06 72 57 25 05
    Mél : allegrette@stoa-be.fr</t>
  </si>
  <si>
    <t>ARCHITECTE : 
    BOYER ARNAUD
    18 rue de Durtol
    63100 CLERMONT-FERRAND
    Tél : 06 40 13 36 23
    Mél : archi@arnaudboyer.fr</t>
  </si>
  <si>
    <t>NIV</t>
  </si>
  <si>
    <t>CODE</t>
  </si>
  <si>
    <t>TITRE1</t>
  </si>
  <si>
    <t>M1</t>
  </si>
  <si>
    <t>M2</t>
  </si>
  <si>
    <t>M3</t>
  </si>
  <si>
    <t>M4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</si>
  <si>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</si>
  <si>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</si>
  <si>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</si>
  <si>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</si>
  <si>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</si>
  <si>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</si>
  <si>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</si>
  <si>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</si>
  <si>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</si>
  <si>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</si>
  <si>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</si>
  <si>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</si>
  <si>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</si>
  <si>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Désignation</t>
  </si>
  <si>
    <t>Qté</t>
  </si>
  <si>
    <t>Qté
Entr.</t>
  </si>
  <si>
    <t>P.U. HT</t>
  </si>
  <si>
    <t>P.T. HT</t>
  </si>
  <si>
    <t xml:space="preserve"> Variante /
 VARIANTE OBLIGATOIRE</t>
  </si>
  <si>
    <t>Numéro
 VARIANTE OBLIGATOIRE</t>
  </si>
  <si>
    <t>Taux TVA</t>
  </si>
  <si>
    <t>Marque</t>
  </si>
  <si>
    <t>Référence</t>
  </si>
  <si>
    <t>Commentaire</t>
  </si>
  <si>
    <t>Localisation</t>
  </si>
  <si>
    <t>Lot n°7</t>
  </si>
  <si>
    <t>Menuiserie intérieure</t>
  </si>
  <si>
    <t>5.&amp;</t>
  </si>
  <si>
    <t>7.1</t>
  </si>
  <si>
    <t>Bloc-porte</t>
  </si>
  <si>
    <t>7.1.1</t>
  </si>
  <si>
    <t>Bloc-porte - EI30</t>
  </si>
  <si>
    <t>8.T</t>
  </si>
  <si>
    <t>7.1.1.1</t>
  </si>
  <si>
    <t xml:space="preserve">B.P. à 1 vantail de 0,73 * 2,04m hauteur - EI 30 </t>
  </si>
  <si>
    <t>9.T</t>
  </si>
  <si>
    <t>9.L</t>
  </si>
  <si>
    <t>Localisation : REZ DE JARDIN : rangement sous escalier</t>
  </si>
  <si>
    <t>9.&amp;</t>
  </si>
  <si>
    <t>7.1.1.2</t>
  </si>
  <si>
    <t xml:space="preserve">B.P. à 1 vantail de 0,93 * 2,04m hauteur - EI 30 </t>
  </si>
  <si>
    <t>Localisation : REZ DE JARDIN : archives et salle de réunion</t>
  </si>
  <si>
    <t>9.M.Z</t>
  </si>
  <si>
    <t>8.&amp;</t>
  </si>
  <si>
    <t>7.1.2</t>
  </si>
  <si>
    <t>Bloc-porte à âme pleine</t>
  </si>
  <si>
    <t>7.1.2.1</t>
  </si>
  <si>
    <t>B.P. à âme pleine à 1 vantail de 0,83 * 2,04m hauteur - HB 160 - Ferrage type 1</t>
  </si>
  <si>
    <t>Localisation : REZ DE CHAUSSEE : salle de réunions/vestiaires</t>
  </si>
  <si>
    <t>7.1.2.2</t>
  </si>
  <si>
    <t>B.P. à âme pleine à 1 vantail de 0,83 * 2,04m hauteur - HB 100 - Ferrage type 2</t>
  </si>
  <si>
    <t>Localisation : REZ DE JARDIN : vestiaire</t>
  </si>
  <si>
    <t>9.M.A</t>
  </si>
  <si>
    <t>Localisation : REZ DE CHAUSSEE : douche et WC</t>
  </si>
  <si>
    <t>9.M.B</t>
  </si>
  <si>
    <t>7.1.2.3</t>
  </si>
  <si>
    <t>B.P. à âme pleine à 1 vantail de 0,83 * 2,04m hauteur - HB 100 - Ferrage type 3</t>
  </si>
  <si>
    <t>Localisation : REZ DE CHAUSSEE : local informatique, bureau 5</t>
  </si>
  <si>
    <t>7.1.2.4</t>
  </si>
  <si>
    <t>B.P. à âme pleine à 1 vantail de 0,93 * 2,04m hauteur - HB 100 - Ferrage type 2</t>
  </si>
  <si>
    <t xml:space="preserve">Localisation : REZ DE JARDIN : WC PMR </t>
  </si>
  <si>
    <t>7.1.2.5</t>
  </si>
  <si>
    <t xml:space="preserve">Poignée de tirage inox </t>
  </si>
  <si>
    <t>7.1.2.6</t>
  </si>
  <si>
    <t>B.P. à âme pleine à 1 vantail de 0,93 * 2,04m hauteur - HB 100 - Ferrage type 3</t>
  </si>
  <si>
    <t>Localisation : REZ DE JARDIN : bureaux 1, 2, 3 et 4</t>
  </si>
  <si>
    <t>Localisation : REZ DE CHAUSSEE : réserve extincteurs, PC sécurité</t>
  </si>
  <si>
    <t>7.1.3</t>
  </si>
  <si>
    <t xml:space="preserve">Façade de placard type coulissante </t>
  </si>
  <si>
    <t>7.1.3.1</t>
  </si>
  <si>
    <t xml:space="preserve">Façade de placard de 3,18 * 2,55m hauteur, à 3 vantaux </t>
  </si>
  <si>
    <t>7.1.3.2</t>
  </si>
  <si>
    <t xml:space="preserve">Façade de placard de 3,95 * 2,55m hauteur, à 3 vantaux </t>
  </si>
  <si>
    <t>Localisation : REZ DE CHAUSSEE : bureau 5 et PC sécurité</t>
  </si>
  <si>
    <t>7.1.4</t>
  </si>
  <si>
    <t>Rayonnages</t>
  </si>
  <si>
    <t>7.1.4.1</t>
  </si>
  <si>
    <t>Rayonnage</t>
  </si>
  <si>
    <t xml:space="preserve">Localisation : REZ DE CHAUSSEE </t>
  </si>
  <si>
    <t>salle de réunions/vestiaires : 5 rayons sur la longueur du placard + 2 séparations verticales</t>
  </si>
  <si>
    <t>9.M.D</t>
  </si>
  <si>
    <t>Localisation : bureau 5 : 5 rayons sur la longueur du placard + 2 séparations verticales</t>
  </si>
  <si>
    <t>9.M.E</t>
  </si>
  <si>
    <t>Localisation : PC sécurité : 5 rayons sur la longueur du placard + 2 séparations verticales</t>
  </si>
  <si>
    <t>9.M.C</t>
  </si>
  <si>
    <t>9.M.F</t>
  </si>
  <si>
    <t>3.&amp;</t>
  </si>
  <si>
    <t>Total H.T. :</t>
  </si>
  <si>
    <t>Total T.V.A. (20%) :</t>
  </si>
  <si>
    <t>Total T.T.C. :</t>
  </si>
  <si>
    <t>7.2</t>
  </si>
  <si>
    <t>Travaux divers</t>
  </si>
  <si>
    <t>7.2.1</t>
  </si>
  <si>
    <t>Plinthes bois</t>
  </si>
  <si>
    <t>7.2.1.1</t>
  </si>
  <si>
    <t>Plinthes droites</t>
  </si>
  <si>
    <t>ML</t>
  </si>
  <si>
    <t>Localisation : REZ DE JARDIN : bureaux 1, 2, 3 et 4, tisanerie, vestiaire, dégagement 1, rangement sous escalier, archives, dégagement 2, wc et salle de réunions</t>
  </si>
  <si>
    <t>9.M.G</t>
  </si>
  <si>
    <t>9.M.H</t>
  </si>
  <si>
    <t>9.M.I</t>
  </si>
  <si>
    <t>9.M.J</t>
  </si>
  <si>
    <t>9.M.K</t>
  </si>
  <si>
    <t>9.M.L</t>
  </si>
  <si>
    <t>9.M.M</t>
  </si>
  <si>
    <t>9.M.N</t>
  </si>
  <si>
    <t>9.M.O</t>
  </si>
  <si>
    <t>9.M.P</t>
  </si>
  <si>
    <t>9.M.Q</t>
  </si>
  <si>
    <t>9.M.R</t>
  </si>
  <si>
    <t>9.M.S</t>
  </si>
  <si>
    <t>9.M.T</t>
  </si>
  <si>
    <t>9.M.U</t>
  </si>
  <si>
    <t>9.M.V</t>
  </si>
  <si>
    <t>9.M.W</t>
  </si>
  <si>
    <t>9.M.X</t>
  </si>
  <si>
    <t>9.M.Y</t>
  </si>
  <si>
    <t>9.M.AA</t>
  </si>
  <si>
    <t>9.M.AB</t>
  </si>
  <si>
    <t>9.M.AC</t>
  </si>
  <si>
    <t>9.M.AD</t>
  </si>
  <si>
    <t>9.M.AE</t>
  </si>
  <si>
    <t>9.M.AF</t>
  </si>
  <si>
    <t>Localisation : REZ DE CHAUSSEE : réserve extincteurs, douche, wc, salle de réunions/vestiaires, local informatique, PC sécurité, dégagement et bureau 5</t>
  </si>
  <si>
    <t>9.M.AG</t>
  </si>
  <si>
    <t>9.M.AH</t>
  </si>
  <si>
    <t>9.M.AI</t>
  </si>
  <si>
    <t>9.M.AJ</t>
  </si>
  <si>
    <t>9.M.AK</t>
  </si>
  <si>
    <t>9.M.AL</t>
  </si>
  <si>
    <t>9.M.AM</t>
  </si>
  <si>
    <t>9.M.AN</t>
  </si>
  <si>
    <t>9.M.AO</t>
  </si>
  <si>
    <t>9.M.AP</t>
  </si>
  <si>
    <t>9.M.AQ</t>
  </si>
  <si>
    <t>9.M.AR</t>
  </si>
  <si>
    <t>9.M.AS</t>
  </si>
  <si>
    <t>9.M.AT</t>
  </si>
  <si>
    <t>9.M.AU</t>
  </si>
  <si>
    <t>9.M.AV</t>
  </si>
  <si>
    <t>9.M.AW</t>
  </si>
  <si>
    <t>9.M.AX</t>
  </si>
  <si>
    <t>9.M.AY</t>
  </si>
  <si>
    <t>9.M.AZ</t>
  </si>
  <si>
    <t>9.M.BA</t>
  </si>
  <si>
    <t>9.M.BB</t>
  </si>
  <si>
    <t>9.M.BC</t>
  </si>
  <si>
    <t>9.M.BD</t>
  </si>
  <si>
    <t>9.M.BE</t>
  </si>
  <si>
    <t>7.2.1.2</t>
  </si>
  <si>
    <t>Plinthes rampantes</t>
  </si>
  <si>
    <t>7.2.2</t>
  </si>
  <si>
    <t>Poteau raidisseur et d'arrêt de cloison</t>
  </si>
  <si>
    <t>7.2.2.1</t>
  </si>
  <si>
    <t>Potelets en cloisons de 100mm d'épaisseur</t>
  </si>
  <si>
    <t>Localisation : Potelets en tête de cloison dans tisanerie, salle de réunions/vestiaires, bureau 5</t>
  </si>
  <si>
    <t>7.2.3</t>
  </si>
  <si>
    <t>Trappe de visite sur gaine technique</t>
  </si>
  <si>
    <t>7.2.3.1</t>
  </si>
  <si>
    <t>Trappe verticale de 0,50 * 0,50m - CF 1/2 heure</t>
  </si>
  <si>
    <t>Localisation : Pour gaine technique dans bureau 1 et WC PMR</t>
  </si>
  <si>
    <t>7.2.4</t>
  </si>
  <si>
    <t>Caisson d'habillage</t>
  </si>
  <si>
    <t>7.2.4.1</t>
  </si>
  <si>
    <t xml:space="preserve">Coffre d'habillage </t>
  </si>
  <si>
    <t>Localisation : Provision 5ml</t>
  </si>
  <si>
    <t>7.2.5</t>
  </si>
  <si>
    <t>Miroirs</t>
  </si>
  <si>
    <t>7.2.5.1</t>
  </si>
  <si>
    <t>Miroir de 0,80 x 0,80m.</t>
  </si>
  <si>
    <t>Localisation : REZ DE JARDIN : vestiaire et WC</t>
  </si>
  <si>
    <t>Localisation : REZ DE CHAUSSEE : vestiaires</t>
  </si>
  <si>
    <t>7.2.6</t>
  </si>
  <si>
    <t>Habillage en panneaux bois</t>
  </si>
  <si>
    <t>7.2.6.1</t>
  </si>
  <si>
    <t>Panneaux OSB 3 de 15mm</t>
  </si>
  <si>
    <t>Localisation : Pour habillage de 2 parois du local réserve extincteurs selon indications des plans</t>
  </si>
  <si>
    <t>7.2.7</t>
  </si>
  <si>
    <t>Aménagement Kitchenette</t>
  </si>
  <si>
    <t>7.2.7.1</t>
  </si>
  <si>
    <t>Meubles bas et haut + plan de travail - Longueur 1,82m</t>
  </si>
  <si>
    <t>Ens</t>
  </si>
  <si>
    <t>Localisation : REZ DE JARDIN : Tisanerie</t>
  </si>
  <si>
    <t>7.2.7.2</t>
  </si>
  <si>
    <t>Meubles bas et haut + plan de travail - Longueur 3,02m</t>
  </si>
  <si>
    <t>Localisation : REZ DE CHAUSSEE salle de réunions/vestiaires</t>
  </si>
  <si>
    <t>7.2.8</t>
  </si>
  <si>
    <t xml:space="preserve">Non compris :
Rayonnages du local Archives
Mobiliers, armoires/vestiaires ....
Equipement kitchenette : frigos, plaques de cuisson, lave-linge
</t>
  </si>
  <si>
    <t>RECAPITULATIF
Lot n°7 Menuiserie intérieure</t>
  </si>
  <si>
    <t>RECAPITULATIF DES CHAPITRES</t>
  </si>
  <si>
    <t>7.1 - Bloc-porte</t>
  </si>
  <si>
    <t>7.2 - Travaux divers</t>
  </si>
  <si>
    <t>Total du lot Menuiserie intérieure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</si>
  <si>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</si>
  <si>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</si>
  <si>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</si>
  <si>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</si>
  <si>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</si>
  <si>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</si>
  <si>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</si>
  <si>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</si>
  <si>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</si>
  <si>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</si>
  <si>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</si>
  <si>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</si>
  <si>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</si>
  <si>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</si>
  <si>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</si>
  <si>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</si>
  <si>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</si>
  <si>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</si>
  <si>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</si>
  <si>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</si>
  <si>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</si>
  <si>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</si>
  <si>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</si>
  <si>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</si>
  <si>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</si>
  <si>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</si>
  <si>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</si>
  <si>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</si>
  <si>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</si>
  <si>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</si>
  <si>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</si>
  <si>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</si>
  <si>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Restructuration et réhabilitation du bâtiment PC Sécurité des Cézeaux</t>
  </si>
  <si>
    <t>28/12/2022</t>
  </si>
  <si>
    <t>DCE</t>
  </si>
  <si>
    <t>13, avenue Blaise Pascal</t>
  </si>
  <si>
    <t>63170 Aubière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</si>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</sst>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>
  <numFmts count="7">
    <numFmt numFmtId="164" formatCode="#,##0"/>
    <numFmt numFmtId="165" formatCode="#,##0.00"/>
    <numFmt numFmtId="165" formatCode="#,##0.00"/>
    <numFmt numFmtId="166" formatCode="0.00%"/>
    <numFmt numFmtId="165" formatCode="#,##0.00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7" formatCode="#,##0.00\ [$€];[Red]-#,##0.00\ [$€]"/>
    <numFmt numFmtId="166" formatCode="0.00%"/>
    <numFmt numFmtId="166" formatCode="0.00%"/>
    <numFmt numFmtId="166" formatCode="0.00%"/>
    <numFmt numFmtId="168" formatCode="00000"/>
    <numFmt numFmtId="169" formatCode="0#&quot; &quot;##&quot; &quot;##&quot; &quot;##&quot; &quot;##"/>
    <numFmt numFmtId="170" formatCode="#,##0.000"/>
    <numFmt numFmtId="167" formatCode="#,##0.00\ [$€];[Red]-#,##0.00\ [$€]"/>
    <numFmt numFmtId="167" formatCode="#,##0.00\ [$€];[Red]-#,##0.00\ [$€]"/>
  </numFmts>
  <fonts count="14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sz val="7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b/>
      <u/>
      <sz val="12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i/>
      <sz val="8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5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4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9" fillId="0" borderId="6" xfId="0" applyFont="1" applyBorder="1" applyAlignment="1">
      <alignment horizontal="right" vertical="top" wrapText="1"/>
    </xf>
    <xf numFmtId="164" fontId="9" fillId="0" borderId="6" xfId="0" applyNumberFormat="1" applyFont="1" applyBorder="1" applyAlignment="1">
      <alignment horizontal="right" vertical="top" wrapText="1"/>
    </xf>
    <xf numFmtId="165" fontId="9" fillId="0" borderId="12" xfId="0" applyNumberFormat="1" applyFont="1" applyBorder="1" applyAlignment="1" applyProtection="1">
      <alignment vertical="top" wrapText="1"/>
      <protection locked="0"/>
    </xf>
    <xf numFmtId="165" fontId="1" fillId="0" borderId="6" xfId="0" applyNumberFormat="1" applyFont="1" applyBorder="1" applyAlignment="1">
      <alignment vertical="top" wrapText="1"/>
    </xf>
    <xf numFmtId="166" fontId="4" fillId="0" borderId="0" xfId="0" applyNumberFormat="1" applyFont="1" applyAlignment="1">
      <alignment horizontal="right" vertical="top" wrapText="1"/>
    </xf>
    <xf numFmtId="0" fontId="10" fillId="0" borderId="11" xfId="0" applyFont="1" applyBorder="1" applyAlignment="1">
      <alignment vertical="top" wrapText="1"/>
    </xf>
    <xf numFmtId="165" fontId="9" fillId="0" borderId="6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2" xfId="0" applyFont="1" applyBorder="1" applyAlignment="1">
      <alignment horizontal="right" vertical="top" wrapText="1"/>
    </xf>
    <xf numFmtId="0" fontId="1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11" fillId="0" borderId="7" xfId="0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167" fontId="11" fillId="0" borderId="8" xfId="0" applyNumberFormat="1" applyFont="1" applyBorder="1" applyAlignment="1">
      <alignment horizontal="right" vertical="top" wrapText="1"/>
    </xf>
    <xf numFmtId="167" fontId="11" fillId="0" borderId="9" xfId="0" applyNumberFormat="1" applyFont="1" applyBorder="1" applyAlignment="1">
      <alignment horizontal="right" vertical="top" wrapText="1"/>
    </xf>
    <xf numFmtId="0" fontId="11" fillId="0" borderId="4" xfId="0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167" fontId="11" fillId="0" borderId="0" xfId="0" applyNumberFormat="1" applyFont="1" applyAlignment="1">
      <alignment horizontal="right" vertical="top" wrapText="1"/>
    </xf>
    <xf numFmtId="167" fontId="11" fillId="0" borderId="5" xfId="0" applyNumberFormat="1" applyFont="1" applyBorder="1" applyAlignment="1">
      <alignment horizontal="right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vertical="top" wrapText="1"/>
    </xf>
    <xf numFmtId="167" fontId="12" fillId="0" borderId="0" xfId="0" applyNumberFormat="1" applyFont="1" applyAlignment="1">
      <alignment horizontal="right"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11" fillId="0" borderId="18" xfId="0" applyFont="1" applyBorder="1" applyAlignment="1">
      <alignment vertical="top" wrapText="1"/>
    </xf>
    <xf numFmtId="167" fontId="11" fillId="0" borderId="0" xfId="0" applyNumberFormat="1" applyFont="1" applyAlignment="1">
      <alignment vertical="top" wrapText="1"/>
    </xf>
    <xf numFmtId="167" fontId="1" fillId="0" borderId="0" xfId="0" applyNumberFormat="1" applyFont="1" applyAlignment="1">
      <alignment vertical="top" wrapText="1"/>
    </xf>
    <xf numFmtId="167" fontId="1" fillId="0" borderId="19" xfId="0" applyNumberFormat="1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7" fontId="11" fillId="0" borderId="21" xfId="0" applyNumberFormat="1" applyFont="1" applyBorder="1" applyAlignment="1">
      <alignment vertical="top" wrapText="1"/>
    </xf>
    <xf numFmtId="167" fontId="1" fillId="0" borderId="21" xfId="0" applyNumberFormat="1" applyFont="1" applyBorder="1" applyAlignment="1">
      <alignment vertical="top" wrapText="1"/>
    </xf>
    <xf numFmtId="167" fontId="1" fillId="0" borderId="22" xfId="0" applyNumberFormat="1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23" xfId="0" applyFont="1" applyBorder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6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66" fontId="6" fillId="0" borderId="11" xfId="0" applyNumberFormat="1" applyFont="1" applyBorder="1" applyAlignment="1">
      <alignment horizontal="right" vertical="top" wrapText="1"/>
    </xf>
    <xf numFmtId="166" fontId="6" fillId="0" borderId="24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8" fontId="6" fillId="0" borderId="12" xfId="0" applyNumberFormat="1" applyFont="1" applyBorder="1" applyAlignment="1" applyProtection="1">
      <alignment vertical="top" wrapText="1"/>
      <protection locked="0"/>
    </xf>
    <xf numFmtId="169" fontId="6" fillId="0" borderId="12" xfId="0" applyNumberFormat="1" applyFont="1" applyBorder="1" applyAlignment="1" applyProtection="1">
      <alignment vertical="top" wrapText="1"/>
      <protection locked="0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70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7" fontId="6" fillId="0" borderId="6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jpeg"/><Relationship Id="rId3" Type="http://schemas.openxmlformats.org/officeDocument/2006/relationships/image" Target="../media/image3.jpe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jpeg"/></Relationships>
</file>

<file path=xl/drawings/_rels/vmlDrawing1.vml.rels><?xml version="1.0" encoding="UTF-8" standalone="yes"?>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33338</xdr:colOff>
      <xdr:row>48</xdr:row>
      <xdr:rowOff>9525</xdr:rowOff>
    </xdr:from>
    <xdr:to>
      <xdr:col>4</xdr:col>
      <xdr:colOff>922337</xdr:colOff>
      <xdr:row>55</xdr:row>
      <xdr:rowOff>98425</xdr:rowOff>
    </xdr:to>
    <xdr:pic>
      <xdr:nvPicPr>
        <xdr:cNvPr id="2" name="Picture 1" descr="{cd0244ea-8684-42c2-a89c-36098088b7e8}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7513" y="5495925"/>
          <a:ext cx="889000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79</xdr:row>
      <xdr:rowOff>19050</xdr:rowOff>
    </xdr:from>
    <xdr:to>
      <xdr:col>1</xdr:col>
      <xdr:colOff>636587</xdr:colOff>
      <xdr:row>81</xdr:row>
      <xdr:rowOff>92075</xdr:rowOff>
    </xdr:to>
    <xdr:pic>
      <xdr:nvPicPr>
        <xdr:cNvPr id="3" name="Picture 2" descr="{8b4552fc-0f13-4333-865b-2c0b6db0683a}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863" y="9048750"/>
          <a:ext cx="603250" cy="30162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72</xdr:row>
      <xdr:rowOff>38100</xdr:rowOff>
    </xdr:from>
    <xdr:to>
      <xdr:col>1</xdr:col>
      <xdr:colOff>636587</xdr:colOff>
      <xdr:row>74</xdr:row>
      <xdr:rowOff>70164</xdr:rowOff>
    </xdr:to>
    <xdr:pic>
      <xdr:nvPicPr>
        <xdr:cNvPr id="4" name="Picture 3" descr="{8a5c3f28-ab4b-47b0-a049-2a37fd944c74}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863" y="8267700"/>
          <a:ext cx="603250" cy="260664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64</xdr:row>
      <xdr:rowOff>100013</xdr:rowOff>
    </xdr:from>
    <xdr:to>
      <xdr:col>1</xdr:col>
      <xdr:colOff>641350</xdr:colOff>
      <xdr:row>68</xdr:row>
      <xdr:rowOff>17244</xdr:rowOff>
    </xdr:to>
    <xdr:pic>
      <xdr:nvPicPr>
        <xdr:cNvPr id="5" name="Picture 4" descr="{3f5fc115-12ab-4cd5-83a3-127ad3681634}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7415213"/>
          <a:ext cx="603250" cy="374431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57</xdr:row>
      <xdr:rowOff>100013</xdr:rowOff>
    </xdr:from>
    <xdr:to>
      <xdr:col>1</xdr:col>
      <xdr:colOff>636587</xdr:colOff>
      <xdr:row>61</xdr:row>
      <xdr:rowOff>13124</xdr:rowOff>
    </xdr:to>
    <xdr:pic>
      <xdr:nvPicPr>
        <xdr:cNvPr id="6" name="Picture 5" descr="{ca066e66-5026-4749-aa31-4f57361d095a}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863" y="6615113"/>
          <a:ext cx="603250" cy="370312"/>
        </a:xfrm>
        <a:prstGeom prst="rect">
          <a:avLst/>
        </a:prstGeom>
      </xdr:spPr>
    </xdr:pic>
    <xdr:clientData/>
  </xdr:twoCellAnchor>
  <xdr:twoCellAnchor editAs="oneCell">
    <xdr:from>
      <xdr:col>1</xdr:col>
      <xdr:colOff>33338</xdr:colOff>
      <xdr:row>49</xdr:row>
      <xdr:rowOff>95250</xdr:rowOff>
    </xdr:from>
    <xdr:to>
      <xdr:col>1</xdr:col>
      <xdr:colOff>636587</xdr:colOff>
      <xdr:row>55</xdr:row>
      <xdr:rowOff>12700</xdr:rowOff>
    </xdr:to>
    <xdr:pic>
      <xdr:nvPicPr>
        <xdr:cNvPr id="7" name="Picture 6" descr="{60905046-223a-4191-b7a6-338a43c92c57}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2863" y="5695950"/>
          <a:ext cx="603250" cy="603250"/>
        </a:xfrm>
        <a:prstGeom prst="rect">
          <a:avLst/>
        </a:prstGeom>
      </xdr:spPr>
    </xdr:pic>
    <xdr:clientData/>
  </xdr:twoCellAnchor>
  <xdr:twoCellAnchor>
    <xdr:from>
      <xdr:col>4</xdr:col>
      <xdr:colOff>71438</xdr:colOff>
      <xdr:row>69</xdr:row>
      <xdr:rowOff>42863</xdr:rowOff>
    </xdr:from>
    <xdr:to>
      <xdr:col>7</xdr:col>
      <xdr:colOff>900113</xdr:colOff>
      <xdr:row>75</xdr:row>
      <xdr:rowOff>71438</xdr:rowOff>
    </xdr:to>
    <xdr:sp macro="" textlink="Paramètres!C3">
      <xdr:nvSpPr>
        <xdr:cNvPr id="8" name="TextBox 7"/>
        <xdr:cNvSpPr txBox="1"/>
      </xdr:nvSpPr>
      <xdr:spPr>
        <a:xfrm>
          <a:off x="2995613" y="7929563"/>
          <a:ext cx="3476625" cy="714375"/>
        </a:xfrm>
        <a:prstGeom prst="rect">
          <a:avLst/>
        </a:prstGeom>
        <a:solidFill>
          <a:srgbClr val="DFDFDF"/>
        </a:solidFill>
        <a:ln w="12700" cmpd="sng">
          <a:solidFill>
            <a:srgbClr val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 anchorCtr="1"/>
        <a:lstStyle/>
        <a:p>
          <a:fld id="{B8ADDEFE-BF52-4FD4-8C5D-6B85EF6FF707}" type="TxLink">
            <a:rPr lang="en-US" sz="1400" b="1">
              <a:latin typeface="Arial"/>
              <a:cs typeface="Arial"/>
            </a:rPr>
            <a:t/>
          </a:fld>
          <a:endParaRPr lang="en-US" sz="1400" b="1"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B1:I86"/>
  <sheetViews>
    <sheetView showGridLines="0" workbookViewId="0"/>
  </sheetViews>
  <sheetFormatPr defaultRowHeight="9.0" customHeight="1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10" width="10.7109375" customWidth="1"/>
    <col min="11" max="11" width="10.7109375" customWidth="1"/>
    <col min="12" max="12" width="10.7109375" customWidth="1"/>
    <col min="13" max="13" width="10.7109375" customWidth="1"/>
    <col min="14" max="14" width="10.7109375" customWidth="1"/>
    <col min="15" max="15" width="10.7109375" customWidth="1"/>
    <col min="16" max="16" width="10.7109375" customWidth="1"/>
    <col min="17" max="17" width="10.7109375" customWidth="1"/>
    <col min="18" max="18" width="10.7109375" customWidth="1"/>
    <col min="19" max="19" width="10.7109375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2:9" ht="9.0" customHeight="1">
      <c r="B1" s="1"/>
      <c r="C1" s="2"/>
      <c r="D1" s="3"/>
      <c r="E1" s="3"/>
      <c r="F1" s="3"/>
      <c r="G1" s="3"/>
      <c r="H1" s="3"/>
      <c r="I1" s="4"/>
    </row>
    <row r="2" spans="2:9" ht="9.0" customHeight="1">
      <c r="B2" s="5"/>
      <c r="C2" s="6"/>
      <c r="D2" s="7"/>
      <c r="E2" s="7"/>
      <c r="F2" s="7"/>
      <c r="G2" s="7"/>
      <c r="H2" s="7"/>
      <c r="I2" s="8"/>
    </row>
    <row r="3" spans="2:9" ht="9.0" customHeight="1">
      <c r="B3" s="5"/>
      <c r="C3" s="6"/>
      <c r="D3" s="7"/>
      <c r="E3" s="7"/>
      <c r="F3" s="7"/>
      <c r="G3" s="7"/>
      <c r="H3" s="7"/>
      <c r="I3" s="8"/>
    </row>
    <row r="4" spans="2:9" ht="9.0" customHeight="1">
      <c r="B4" s="5"/>
      <c r="C4" s="6"/>
      <c r="D4" s="7"/>
      <c r="E4" s="7"/>
      <c r="F4" s="7"/>
      <c r="G4" s="7"/>
      <c r="H4" s="7"/>
      <c r="I4" s="8"/>
    </row>
    <row r="5" spans="2:9" ht="9.0" customHeight="1">
      <c r="B5" s="5"/>
      <c r="C5" s="6"/>
      <c r="D5" s="7"/>
      <c r="E5" s="7"/>
      <c r="F5" s="7"/>
      <c r="G5" s="7"/>
      <c r="H5" s="7"/>
      <c r="I5" s="8"/>
    </row>
    <row r="6" spans="2:9" ht="9.0" customHeight="1">
      <c r="B6" s="5"/>
      <c r="C6" s="6"/>
      <c r="D6" s="7"/>
      <c r="E6" s="7"/>
      <c r="F6" s="7"/>
      <c r="G6" s="7"/>
      <c r="H6" s="7"/>
      <c r="I6" s="8"/>
    </row>
    <row r="7" spans="2:9" ht="9.0" customHeight="1">
      <c r="B7" s="5"/>
      <c r="C7" s="6"/>
      <c r="D7" s="7"/>
      <c r="E7" s="7"/>
      <c r="F7" s="7"/>
      <c r="G7" s="7"/>
      <c r="H7" s="7"/>
      <c r="I7" s="8"/>
    </row>
    <row r="8" spans="2:9" ht="9.0" customHeight="1">
      <c r="B8" s="5"/>
      <c r="C8" s="6"/>
      <c r="D8" s="7"/>
      <c r="E8" s="7"/>
      <c r="F8" s="7"/>
      <c r="G8" s="7"/>
      <c r="H8" s="7"/>
      <c r="I8" s="8"/>
    </row>
    <row r="9" spans="2:9" ht="9.0" customHeight="1">
      <c r="B9" s="5"/>
      <c r="C9" s="6"/>
      <c r="D9" s="7"/>
      <c r="E9" s="7"/>
      <c r="F9" s="7"/>
      <c r="G9" s="7"/>
      <c r="H9" s="7"/>
      <c r="I9" s="8"/>
    </row>
    <row r="10" spans="2:9" ht="9.0" customHeight="1">
      <c r="B10" s="5"/>
      <c r="C10" s="6"/>
      <c r="D10" s="7"/>
      <c r="E10" s="7"/>
      <c r="F10" s="7"/>
      <c r="G10" s="7"/>
      <c r="H10" s="7"/>
      <c r="I10" s="8"/>
    </row>
    <row r="11" spans="2:9" ht="9.0" customHeight="1">
      <c r="B11" s="5"/>
      <c r="C11" s="6"/>
      <c r="D11" s="7"/>
      <c r="E11" s="9">
        <f>IF('Paramètres'!C5&lt;&gt;"",'Paramètres'!C5,"")</f>
        <v>0</v>
      </c>
      <c r="F11" s="9"/>
      <c r="G11" s="9"/>
      <c r="H11" s="9"/>
      <c r="I11" s="8"/>
    </row>
    <row r="12" spans="2:9" ht="9.0" customHeight="1">
      <c r="B12" s="5"/>
      <c r="C12" s="6"/>
      <c r="D12" s="7"/>
      <c r="E12" s="9"/>
      <c r="F12" s="9"/>
      <c r="G12" s="9"/>
      <c r="H12" s="9"/>
      <c r="I12" s="8"/>
    </row>
    <row r="13" spans="2:9" ht="9.0" customHeight="1">
      <c r="B13" s="5"/>
      <c r="C13" s="6"/>
      <c r="D13" s="7"/>
      <c r="E13" s="9"/>
      <c r="F13" s="9"/>
      <c r="G13" s="9"/>
      <c r="H13" s="9"/>
      <c r="I13" s="8"/>
    </row>
    <row r="14" spans="2:9" ht="9.0" customHeight="1">
      <c r="B14" s="5"/>
      <c r="C14" s="6"/>
      <c r="D14" s="7"/>
      <c r="E14" s="9"/>
      <c r="F14" s="9"/>
      <c r="G14" s="9"/>
      <c r="H14" s="9"/>
      <c r="I14" s="8"/>
    </row>
    <row r="15" spans="2:9" ht="9.0" customHeight="1">
      <c r="B15" s="5"/>
      <c r="C15" s="6"/>
      <c r="D15" s="7"/>
      <c r="E15" s="9"/>
      <c r="F15" s="9"/>
      <c r="G15" s="9"/>
      <c r="H15" s="9"/>
      <c r="I15" s="8"/>
    </row>
    <row r="16" spans="2:9" ht="9.0" customHeight="1">
      <c r="B16" s="5"/>
      <c r="C16" s="6"/>
      <c r="D16" s="7"/>
      <c r="E16" s="9"/>
      <c r="F16" s="9"/>
      <c r="G16" s="9"/>
      <c r="H16" s="9"/>
      <c r="I16" s="8"/>
    </row>
    <row r="17" spans="2:9" ht="9.0" customHeight="1">
      <c r="B17" s="5"/>
      <c r="C17" s="6"/>
      <c r="D17" s="7"/>
      <c r="E17" s="9"/>
      <c r="F17" s="9"/>
      <c r="G17" s="9"/>
      <c r="H17" s="9"/>
      <c r="I17" s="8"/>
    </row>
    <row r="18" spans="2:9" ht="9.0" customHeight="1">
      <c r="B18" s="5"/>
      <c r="C18" s="6"/>
      <c r="D18" s="7"/>
      <c r="E18" s="9"/>
      <c r="F18" s="9"/>
      <c r="G18" s="9"/>
      <c r="H18" s="9"/>
      <c r="I18" s="8"/>
    </row>
    <row r="19" spans="2:9" ht="9.0" customHeight="1">
      <c r="B19" s="5"/>
      <c r="C19" s="6"/>
      <c r="D19" s="7"/>
      <c r="E19" s="9"/>
      <c r="F19" s="9"/>
      <c r="G19" s="9"/>
      <c r="H19" s="9"/>
      <c r="I19" s="8"/>
    </row>
    <row r="20" spans="2:9" ht="9.0" customHeight="1">
      <c r="B20" s="5"/>
      <c r="C20" s="6"/>
      <c r="D20" s="7"/>
      <c r="E20" s="9">
        <f>IF('Paramètres'!C24&lt;&gt;"",'Paramètres'!C24,"") &amp; CHAR(10) &amp; IF('Paramètres'!C26&lt;&gt;"",'Paramètres'!C26,"") &amp; CHAR(10) &amp; IF('Paramètres'!C28&lt;&gt;"",'Paramètres'!C28,"")</f>
        <v>0</v>
      </c>
      <c r="F20" s="9"/>
      <c r="G20" s="9"/>
      <c r="H20" s="9"/>
      <c r="I20" s="8"/>
    </row>
    <row r="21" spans="2:9" ht="9.0" customHeight="1">
      <c r="B21" s="5"/>
      <c r="C21" s="6"/>
      <c r="D21" s="7"/>
      <c r="E21" s="9"/>
      <c r="F21" s="9"/>
      <c r="G21" s="9"/>
      <c r="H21" s="9"/>
      <c r="I21" s="8"/>
    </row>
    <row r="22" spans="2:9" ht="9.0" customHeight="1">
      <c r="B22" s="5"/>
      <c r="C22" s="6"/>
      <c r="D22" s="7"/>
      <c r="E22" s="9"/>
      <c r="F22" s="9"/>
      <c r="G22" s="9"/>
      <c r="H22" s="9"/>
      <c r="I22" s="8"/>
    </row>
    <row r="23" spans="2:9" ht="9.0" customHeight="1">
      <c r="B23" s="5"/>
      <c r="C23" s="6"/>
      <c r="D23" s="7"/>
      <c r="E23" s="9"/>
      <c r="F23" s="9"/>
      <c r="G23" s="9"/>
      <c r="H23" s="9"/>
      <c r="I23" s="8"/>
    </row>
    <row r="24" spans="2:9" ht="9.0" customHeight="1">
      <c r="B24" s="5"/>
      <c r="C24" s="6"/>
      <c r="D24" s="7"/>
      <c r="E24" s="9"/>
      <c r="F24" s="9"/>
      <c r="G24" s="9"/>
      <c r="H24" s="9"/>
      <c r="I24" s="8"/>
    </row>
    <row r="25" spans="2:9" ht="9.0" customHeight="1">
      <c r="B25" s="5"/>
      <c r="C25" s="6"/>
      <c r="D25" s="7"/>
      <c r="E25" s="9"/>
      <c r="F25" s="9"/>
      <c r="G25" s="9"/>
      <c r="H25" s="9"/>
      <c r="I25" s="8"/>
    </row>
    <row r="26" spans="2:9" ht="9.0" customHeight="1">
      <c r="B26" s="5"/>
      <c r="C26" s="6"/>
      <c r="D26" s="7"/>
      <c r="E26" s="9"/>
      <c r="F26" s="9"/>
      <c r="G26" s="9"/>
      <c r="H26" s="9"/>
      <c r="I26" s="8"/>
    </row>
    <row r="27" spans="2:9" ht="9.0" customHeight="1">
      <c r="B27" s="5"/>
      <c r="C27" s="6"/>
      <c r="D27" s="7"/>
      <c r="E27" s="9"/>
      <c r="F27" s="9"/>
      <c r="G27" s="9"/>
      <c r="H27" s="9"/>
      <c r="I27" s="8"/>
    </row>
    <row r="28" spans="2:9" ht="9.0" customHeight="1">
      <c r="B28" s="5"/>
      <c r="C28" s="6"/>
      <c r="D28" s="7"/>
      <c r="E28" s="7"/>
      <c r="F28" s="7"/>
      <c r="G28" s="7"/>
      <c r="H28" s="7"/>
      <c r="I28" s="8"/>
    </row>
    <row r="29" spans="2:9" ht="9.0" customHeight="1">
      <c r="B29" s="5"/>
      <c r="C29" s="6"/>
      <c r="D29" s="7"/>
      <c r="E29" s="7"/>
      <c r="F29" s="7"/>
      <c r="G29" s="7"/>
      <c r="H29" s="7"/>
      <c r="I29" s="8"/>
    </row>
    <row r="30" spans="2:9" ht="9.0" customHeight="1">
      <c r="B30" s="5"/>
      <c r="C30" s="6"/>
      <c r="D30" s="7"/>
      <c r="E30" s="7"/>
      <c r="F30" s="7"/>
      <c r="G30" s="7"/>
      <c r="H30" s="7"/>
      <c r="I30" s="8"/>
    </row>
    <row r="31" spans="2:9" ht="9.0" customHeight="1">
      <c r="B31" s="5"/>
      <c r="C31" s="6"/>
      <c r="D31" s="7"/>
      <c r="E31" s="7"/>
      <c r="F31" s="7"/>
      <c r="G31" s="7"/>
      <c r="H31" s="7"/>
      <c r="I31" s="8"/>
    </row>
    <row r="32" spans="2:9" ht="9.0" customHeight="1">
      <c r="B32" s="5"/>
      <c r="C32" s="6"/>
      <c r="D32" s="7"/>
      <c r="E32" s="7"/>
      <c r="F32" s="7"/>
      <c r="G32" s="7"/>
      <c r="H32" s="7"/>
      <c r="I32" s="8"/>
    </row>
    <row r="33" spans="2:9" ht="9.0" customHeight="1">
      <c r="B33" s="5"/>
      <c r="C33" s="6"/>
      <c r="D33" s="7"/>
      <c r="E33" s="7"/>
      <c r="F33" s="7"/>
      <c r="G33" s="7"/>
      <c r="H33" s="7"/>
      <c r="I33" s="8"/>
    </row>
    <row r="34" spans="2:9" ht="9.0" customHeight="1">
      <c r="B34" s="5"/>
      <c r="C34" s="6"/>
      <c r="D34" s="7"/>
      <c r="E34" s="7"/>
      <c r="F34" s="7"/>
      <c r="G34" s="7"/>
      <c r="H34" s="7"/>
      <c r="I34" s="8"/>
    </row>
    <row r="35" spans="2:9" ht="9.0" customHeight="1">
      <c r="B35" s="5"/>
      <c r="C35" s="6"/>
      <c r="D35" s="7"/>
      <c r="E35" s="7"/>
      <c r="F35" s="7"/>
      <c r="G35" s="7"/>
      <c r="H35" s="7"/>
      <c r="I35" s="8"/>
    </row>
    <row r="36" spans="2:9" ht="9.0" customHeight="1">
      <c r="B36" s="5"/>
      <c r="C36" s="6"/>
      <c r="D36" s="7"/>
      <c r="E36" s="7"/>
      <c r="F36" s="7"/>
      <c r="G36" s="7"/>
      <c r="H36" s="7"/>
      <c r="I36" s="8"/>
    </row>
    <row r="37" spans="2:9" ht="9.0" customHeight="1">
      <c r="B37" s="5"/>
      <c r="C37" s="6"/>
      <c r="D37" s="7"/>
      <c r="E37" s="7"/>
      <c r="F37" s="7"/>
      <c r="G37" s="7"/>
      <c r="H37" s="7"/>
      <c r="I37" s="8"/>
    </row>
    <row r="38" spans="2:9" ht="9.0" customHeight="1">
      <c r="B38" s="5"/>
      <c r="C38" s="6"/>
      <c r="D38" s="7"/>
      <c r="E38" s="7"/>
      <c r="F38" s="7"/>
      <c r="G38" s="7"/>
      <c r="H38" s="7"/>
      <c r="I38" s="8"/>
    </row>
    <row r="39" spans="2:9" ht="9.0" customHeight="1">
      <c r="B39" s="5"/>
      <c r="C39" s="6"/>
      <c r="D39" s="7"/>
      <c r="E39" s="7"/>
      <c r="F39" s="7"/>
      <c r="G39" s="7"/>
      <c r="H39" s="7"/>
      <c r="I39" s="8"/>
    </row>
    <row r="40" spans="2:9" ht="9.0" customHeight="1">
      <c r="B40" s="5"/>
      <c r="C40" s="6"/>
      <c r="D40" s="7"/>
      <c r="E40" s="7"/>
      <c r="F40" s="7"/>
      <c r="G40" s="7"/>
      <c r="H40" s="7"/>
      <c r="I40" s="8"/>
    </row>
    <row r="41" spans="2:9" ht="9.0" customHeight="1">
      <c r="B41" s="5"/>
      <c r="C41" s="6"/>
      <c r="D41" s="7"/>
      <c r="E41" s="7"/>
      <c r="F41" s="7"/>
      <c r="G41" s="7"/>
      <c r="H41" s="7"/>
      <c r="I41" s="8"/>
    </row>
    <row r="42" spans="2:9" ht="9.0" customHeight="1">
      <c r="B42" s="5"/>
      <c r="C42" s="6"/>
      <c r="D42" s="7"/>
      <c r="E42" s="7"/>
      <c r="F42" s="7"/>
      <c r="G42" s="7"/>
      <c r="H42" s="7"/>
      <c r="I42" s="8"/>
    </row>
    <row r="43" spans="2:9" ht="9.0" customHeight="1">
      <c r="B43" s="5"/>
      <c r="C43" s="6"/>
      <c r="D43" s="7"/>
      <c r="E43" s="7"/>
      <c r="F43" s="7"/>
      <c r="G43" s="7"/>
      <c r="H43" s="7"/>
      <c r="I43" s="8"/>
    </row>
    <row r="44" spans="2:9" ht="9.0" customHeight="1">
      <c r="B44" s="5"/>
      <c r="C44" s="6"/>
      <c r="D44" s="7"/>
      <c r="E44" s="7"/>
      <c r="F44" s="7"/>
      <c r="G44" s="7"/>
      <c r="H44" s="7"/>
      <c r="I44" s="8"/>
    </row>
    <row r="45" spans="2:9" ht="9.0" customHeight="1">
      <c r="B45" s="5"/>
      <c r="C45" s="6"/>
      <c r="D45" s="7"/>
      <c r="E45" s="7"/>
      <c r="F45" s="7"/>
      <c r="G45" s="7"/>
      <c r="H45" s="7"/>
      <c r="I45" s="8"/>
    </row>
    <row r="46" spans="2:9" ht="9.0" customHeight="1">
      <c r="B46" s="5"/>
      <c r="C46" s="6"/>
      <c r="D46" s="7"/>
      <c r="E46" s="7"/>
      <c r="F46" s="7"/>
      <c r="G46" s="7"/>
      <c r="H46" s="7"/>
      <c r="I46" s="8"/>
    </row>
    <row r="47" spans="2:9" ht="9.0" customHeight="1">
      <c r="B47" s="5"/>
      <c r="C47" s="6"/>
      <c r="D47" s="7"/>
      <c r="E47" s="7"/>
      <c r="F47" s="10" t="s">
        <v>4</v>
      </c>
      <c r="G47" s="7"/>
      <c r="H47" s="7"/>
      <c r="I47" s="8"/>
    </row>
    <row r="48" spans="2:9" ht="9.0" customHeight="1">
      <c r="B48" s="5"/>
      <c r="C48" s="6"/>
      <c r="D48" s="7"/>
      <c r="E48" s="7"/>
      <c r="F48" s="7"/>
      <c r="G48" s="7"/>
      <c r="H48" s="7"/>
      <c r="I48" s="8"/>
    </row>
    <row r="49" spans="2:9" ht="9.0" customHeight="1">
      <c r="B49" s="5"/>
      <c r="C49" s="6"/>
      <c r="D49" s="7"/>
      <c r="E49" s="7"/>
      <c r="F49" s="7"/>
      <c r="G49" s="7"/>
      <c r="H49" s="7"/>
      <c r="I49" s="8"/>
    </row>
    <row r="50" spans="2:9" ht="9.0" customHeight="1">
      <c r="B50" s="5"/>
      <c r="C50" s="11" t="s">
        <v>9</v>
      </c>
      <c r="D50" s="7"/>
      <c r="E50" s="7"/>
      <c r="F50" s="7"/>
      <c r="G50" s="7"/>
      <c r="H50" s="7"/>
      <c r="I50" s="8"/>
    </row>
    <row r="51" spans="2:9" ht="9.0" customHeight="1">
      <c r="B51" s="5"/>
      <c r="C51" s="6"/>
      <c r="D51" s="7"/>
      <c r="E51" s="7"/>
      <c r="F51" s="7"/>
      <c r="G51" s="7"/>
      <c r="H51" s="7"/>
      <c r="I51" s="8"/>
    </row>
    <row r="52" spans="2:9" ht="9.0" customHeight="1">
      <c r="B52" s="5"/>
      <c r="C52" s="6"/>
      <c r="D52" s="7"/>
      <c r="E52" s="7"/>
      <c r="F52" s="7"/>
      <c r="G52" s="7"/>
      <c r="H52" s="7"/>
      <c r="I52" s="8"/>
    </row>
    <row r="53" spans="2:9" ht="9.0" customHeight="1">
      <c r="B53" s="5"/>
      <c r="C53" s="6"/>
      <c r="D53" s="7"/>
      <c r="E53" s="7"/>
      <c r="F53" s="7"/>
      <c r="G53" s="7"/>
      <c r="H53" s="7"/>
      <c r="I53" s="8"/>
    </row>
    <row r="54" spans="2:9" ht="9.0" customHeight="1">
      <c r="B54" s="5"/>
      <c r="C54" s="6"/>
      <c r="D54" s="7"/>
      <c r="E54" s="7"/>
      <c r="F54" s="7"/>
      <c r="G54" s="7"/>
      <c r="H54" s="7"/>
      <c r="I54" s="8"/>
    </row>
    <row r="55" spans="2:9" ht="9.0" customHeight="1">
      <c r="B55" s="5"/>
      <c r="C55" s="6"/>
      <c r="D55" s="7"/>
      <c r="E55" s="7"/>
      <c r="F55" s="7"/>
      <c r="G55" s="7"/>
      <c r="H55" s="7"/>
      <c r="I55" s="8"/>
    </row>
    <row r="56" spans="2:9" ht="9.0" customHeight="1">
      <c r="B56" s="5"/>
      <c r="C56" s="6"/>
      <c r="D56" s="7"/>
      <c r="E56" s="7"/>
      <c r="F56" s="7"/>
      <c r="G56" s="7"/>
      <c r="H56" s="7"/>
      <c r="I56" s="8"/>
    </row>
    <row r="57" spans="2:9" ht="9.0" customHeight="1">
      <c r="B57" s="5"/>
      <c r="C57" s="11" t="s">
        <v>8</v>
      </c>
      <c r="D57" s="7"/>
      <c r="E57" s="7"/>
      <c r="F57" s="7"/>
      <c r="G57" s="7"/>
      <c r="H57" s="7"/>
      <c r="I57" s="8"/>
    </row>
    <row r="58" spans="2:9" ht="9.0" customHeight="1">
      <c r="B58" s="5"/>
      <c r="C58" s="6"/>
      <c r="D58" s="7"/>
      <c r="E58" s="7"/>
      <c r="F58" s="7"/>
      <c r="G58" s="7"/>
      <c r="H58" s="7"/>
      <c r="I58" s="8"/>
    </row>
    <row r="59" spans="2:9" ht="9.0" customHeight="1">
      <c r="B59" s="5"/>
      <c r="C59" s="6"/>
      <c r="D59" s="7"/>
      <c r="E59" s="7"/>
      <c r="F59" s="7"/>
      <c r="G59" s="7"/>
      <c r="H59" s="7"/>
      <c r="I59" s="8"/>
    </row>
    <row r="60" spans="2:9" ht="9.0" customHeight="1">
      <c r="B60" s="5"/>
      <c r="C60" s="6"/>
      <c r="D60" s="7"/>
      <c r="E60" s="12">
        <f>IF('Paramètres'!C9&lt;&gt;"",'Paramètres'!C9,"")</f>
        <v>0</v>
      </c>
      <c r="F60" s="12"/>
      <c r="G60" s="12"/>
      <c r="H60" s="12"/>
      <c r="I60" s="8"/>
    </row>
    <row r="61" spans="2:9" ht="9.0" customHeight="1">
      <c r="B61" s="5"/>
      <c r="C61" s="6"/>
      <c r="D61" s="7"/>
      <c r="E61" s="12"/>
      <c r="F61" s="12"/>
      <c r="G61" s="12"/>
      <c r="H61" s="12"/>
      <c r="I61" s="8"/>
    </row>
    <row r="62" spans="2:9" ht="9.0" customHeight="1">
      <c r="B62" s="5"/>
      <c r="C62" s="6"/>
      <c r="D62" s="7"/>
      <c r="E62" s="12"/>
      <c r="F62" s="12"/>
      <c r="G62" s="12"/>
      <c r="H62" s="12"/>
      <c r="I62" s="8"/>
    </row>
    <row r="63" spans="2:9" ht="9.0" customHeight="1">
      <c r="B63" s="5"/>
      <c r="C63" s="6"/>
      <c r="D63" s="7"/>
      <c r="E63" s="12">
        <f>IF('Paramètres'!C11&lt;&gt;"",'Paramètres'!C11,"")</f>
        <v>0</v>
      </c>
      <c r="F63" s="12"/>
      <c r="G63" s="12"/>
      <c r="H63" s="12"/>
      <c r="I63" s="8"/>
    </row>
    <row r="64" spans="2:9" ht="9.0" customHeight="1">
      <c r="B64" s="5"/>
      <c r="C64" s="11" t="s">
        <v>7</v>
      </c>
      <c r="D64" s="7"/>
      <c r="E64" s="12"/>
      <c r="F64" s="12"/>
      <c r="G64" s="12"/>
      <c r="H64" s="12"/>
      <c r="I64" s="8"/>
    </row>
    <row r="65" spans="2:9" ht="9.0" customHeight="1">
      <c r="B65" s="5"/>
      <c r="C65" s="6"/>
      <c r="D65" s="7"/>
      <c r="E65" s="12"/>
      <c r="F65" s="12"/>
      <c r="G65" s="12"/>
      <c r="H65" s="12"/>
      <c r="I65" s="8"/>
    </row>
    <row r="66" spans="2:9" ht="9.0" customHeight="1">
      <c r="B66" s="5"/>
      <c r="C66" s="6"/>
      <c r="D66" s="7"/>
      <c r="E66" s="12"/>
      <c r="F66" s="12"/>
      <c r="G66" s="12"/>
      <c r="H66" s="12"/>
      <c r="I66" s="8"/>
    </row>
    <row r="67" spans="2:9" ht="9.0" customHeight="1">
      <c r="B67" s="5"/>
      <c r="C67" s="6"/>
      <c r="D67" s="7"/>
      <c r="E67" s="12"/>
      <c r="F67" s="12"/>
      <c r="G67" s="12"/>
      <c r="H67" s="12"/>
      <c r="I67" s="8"/>
    </row>
    <row r="68" spans="2:9" ht="9.0" customHeight="1">
      <c r="B68" s="5"/>
      <c r="C68" s="6"/>
      <c r="D68" s="7"/>
      <c r="E68" s="12"/>
      <c r="F68" s="12"/>
      <c r="G68" s="12"/>
      <c r="H68" s="12"/>
      <c r="I68" s="8"/>
    </row>
    <row r="69" spans="2:9" ht="9.0" customHeight="1">
      <c r="B69" s="5"/>
      <c r="C69" s="6"/>
      <c r="D69" s="7"/>
      <c r="E69" s="12"/>
      <c r="F69" s="12"/>
      <c r="G69" s="12"/>
      <c r="H69" s="12"/>
      <c r="I69" s="8"/>
    </row>
    <row r="70" spans="2:9" ht="9.0" customHeight="1">
      <c r="B70" s="5"/>
      <c r="C70" s="6"/>
      <c r="D70" s="7"/>
      <c r="E70" s="7"/>
      <c r="F70" s="7"/>
      <c r="G70" s="7"/>
      <c r="H70" s="7"/>
      <c r="I70" s="8"/>
    </row>
    <row r="71" spans="2:9" ht="9.0" customHeight="1">
      <c r="B71" s="5"/>
      <c r="C71" s="11" t="s">
        <v>6</v>
      </c>
      <c r="D71" s="7"/>
      <c r="E71" s="7"/>
      <c r="F71" s="7"/>
      <c r="G71" s="7"/>
      <c r="H71" s="7"/>
      <c r="I71" s="8"/>
    </row>
    <row r="72" spans="2:9" ht="9.0" customHeight="1">
      <c r="B72" s="5"/>
      <c r="C72" s="6"/>
      <c r="D72" s="7"/>
      <c r="E72" s="7"/>
      <c r="F72" s="7"/>
      <c r="G72" s="7"/>
      <c r="H72" s="7"/>
      <c r="I72" s="8"/>
    </row>
    <row r="73" spans="2:9" ht="9.0" customHeight="1">
      <c r="B73" s="5"/>
      <c r="C73" s="6"/>
      <c r="D73" s="7"/>
      <c r="E73" s="7"/>
      <c r="F73" s="7"/>
      <c r="G73" s="7"/>
      <c r="H73" s="7"/>
      <c r="I73" s="8"/>
    </row>
    <row r="74" spans="2:9" ht="9.0" customHeight="1">
      <c r="B74" s="5"/>
      <c r="C74" s="6"/>
      <c r="D74" s="7"/>
      <c r="E74" s="7"/>
      <c r="F74" s="7"/>
      <c r="G74" s="7"/>
      <c r="H74" s="7"/>
      <c r="I74" s="8"/>
    </row>
    <row r="75" spans="2:9" ht="9.0" customHeight="1">
      <c r="B75" s="5"/>
      <c r="C75" s="6"/>
      <c r="D75" s="7"/>
      <c r="E75" s="7"/>
      <c r="F75" s="7"/>
      <c r="G75" s="7"/>
      <c r="H75" s="7"/>
      <c r="I75" s="8"/>
    </row>
    <row r="76" spans="2:9" ht="9.0" customHeight="1">
      <c r="B76" s="5"/>
      <c r="C76" s="6"/>
      <c r="D76" s="7"/>
      <c r="E76" s="7"/>
      <c r="F76" s="7"/>
      <c r="G76" s="7"/>
      <c r="H76" s="7"/>
      <c r="I76" s="8"/>
    </row>
    <row r="77" spans="2:9" ht="9.0" customHeight="1">
      <c r="B77" s="5"/>
      <c r="C77" s="6"/>
      <c r="D77" s="7"/>
      <c r="E77" s="7"/>
      <c r="F77" s="7"/>
      <c r="G77" s="7"/>
      <c r="H77" s="7"/>
      <c r="I77" s="8"/>
    </row>
    <row r="78" spans="2:9" ht="9.0" customHeight="1">
      <c r="B78" s="5"/>
      <c r="C78" s="11" t="s">
        <v>5</v>
      </c>
      <c r="D78" s="7"/>
      <c r="E78" s="7"/>
      <c r="F78" s="13" t="s">
        <v>0</v>
      </c>
      <c r="G78" s="13">
        <f>IF('Paramètres'!C7&lt;&gt;"",'Paramètres'!C7,"")</f>
        <v>0</v>
      </c>
      <c r="H78" s="7"/>
      <c r="I78" s="8"/>
    </row>
    <row r="79" spans="2:9" ht="9.0" customHeight="1">
      <c r="B79" s="5"/>
      <c r="C79" s="6"/>
      <c r="D79" s="7"/>
      <c r="E79" s="7"/>
      <c r="F79" s="13"/>
      <c r="G79" s="13"/>
      <c r="H79" s="7"/>
      <c r="I79" s="8"/>
    </row>
    <row r="80" spans="2:9" ht="9.0" customHeight="1">
      <c r="B80" s="5"/>
      <c r="C80" s="6"/>
      <c r="D80" s="7"/>
      <c r="E80" s="7"/>
      <c r="F80" s="13" t="s">
        <v>1</v>
      </c>
      <c r="G80" s="13">
        <f>IF('Paramètres'!C13&lt;&gt;"",'Paramètres'!C13,"")</f>
        <v>0</v>
      </c>
      <c r="H80" s="7"/>
      <c r="I80" s="8"/>
    </row>
    <row r="81" spans="2:9" ht="9.0" customHeight="1">
      <c r="B81" s="5"/>
      <c r="C81" s="6"/>
      <c r="D81" s="7"/>
      <c r="E81" s="7"/>
      <c r="F81" s="13"/>
      <c r="G81" s="13"/>
      <c r="H81" s="7"/>
      <c r="I81" s="8"/>
    </row>
    <row r="82" spans="2:9" ht="9.0" customHeight="1">
      <c r="B82" s="5"/>
      <c r="C82" s="6"/>
      <c r="D82" s="7"/>
      <c r="E82" s="7"/>
      <c r="F82" s="13" t="s">
        <v>2</v>
      </c>
      <c r="G82" s="13">
        <f>IF('Paramètres'!C15&lt;&gt;"",'Paramètres'!C15,"")</f>
        <v>0</v>
      </c>
      <c r="H82" s="7"/>
      <c r="I82" s="8"/>
    </row>
    <row r="83" spans="2:9" ht="9.0" customHeight="1">
      <c r="B83" s="5"/>
      <c r="C83" s="6"/>
      <c r="D83" s="7"/>
      <c r="E83" s="7"/>
      <c r="F83" s="13"/>
      <c r="G83" s="13"/>
      <c r="H83" s="7"/>
      <c r="I83" s="8"/>
    </row>
    <row r="84" spans="2:9" ht="9.0" customHeight="1">
      <c r="B84" s="5"/>
      <c r="C84" s="6"/>
      <c r="D84" s="7"/>
      <c r="E84" s="7"/>
      <c r="F84" s="13" t="s">
        <v>3</v>
      </c>
      <c r="G84" s="13">
        <f>IF('Paramètres'!C17&lt;&gt;"",'Paramètres'!C17,"")</f>
        <v>0</v>
      </c>
      <c r="H84" s="7"/>
      <c r="I84" s="8"/>
    </row>
    <row r="85" spans="2:9" ht="9.0" customHeight="1">
      <c r="B85" s="5"/>
      <c r="C85" s="6"/>
      <c r="D85" s="7"/>
      <c r="E85" s="7"/>
      <c r="F85" s="13"/>
      <c r="G85" s="13"/>
      <c r="H85" s="7"/>
      <c r="I85" s="8"/>
    </row>
    <row r="86" spans="2:9" ht="9.0" customHeight="1">
      <c r="B86" s="14"/>
      <c r="C86" s="15"/>
      <c r="D86" s="16"/>
      <c r="E86" s="16"/>
      <c r="F86" s="16"/>
      <c r="G86" s="16"/>
      <c r="H86" s="16"/>
      <c r="I86" s="17"/>
    </row>
  </sheetData>
  <sheetProtection password="E95E" sheet="1" objects="1" selectLockedCells="1"/>
  <mergeCells count="26">
    <mergeCell ref="E2:H10"/>
    <mergeCell ref="E11:H19"/>
    <mergeCell ref="E20:H27"/>
    <mergeCell ref="E28:H45"/>
    <mergeCell ref="E60:H62"/>
    <mergeCell ref="E63:H69"/>
    <mergeCell ref="F78:F79"/>
    <mergeCell ref="G78:G79"/>
    <mergeCell ref="F80:F81"/>
    <mergeCell ref="G80:G81"/>
    <mergeCell ref="F82:F83"/>
    <mergeCell ref="G82:G83"/>
    <mergeCell ref="F84:F85"/>
    <mergeCell ref="G84:G85"/>
    <mergeCell ref="F47:H58"/>
    <mergeCell ref="E47:E58"/>
    <mergeCell ref="C78:C84"/>
    <mergeCell ref="B78:B84"/>
    <mergeCell ref="C71:C77"/>
    <mergeCell ref="B71:B77"/>
    <mergeCell ref="C64:C70"/>
    <mergeCell ref="B64:B70"/>
    <mergeCell ref="C57:C63"/>
    <mergeCell ref="B57:B63"/>
    <mergeCell ref="C50:C56"/>
    <mergeCell ref="B50:B56"/>
  </mergeCells>
  <printOptions horizontalCentered="1" verticalCentered="1"/>
  <pageMargins left="0.23622047244094" right="0.23622047244094" top="0.35433070866142" bottom="0.47244094488189" header="0.2755905511811" footer="0.4330708661417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S288"/>
  <sheetViews>
    <sheetView showGridLines="0" tabSelected="1" workbookViewId="0">
      <pane ySplit="3" topLeftCell="A4" activePane="bottomLeft" state="frozen"/>
      <selection pane="bottomLeft" activeCell="K25" sqref="K25"/>
    </sheetView>
  </sheetViews>
  <sheetFormatPr defaultRowHeight="15"/>
  <cols>
    <col min="1" max="1" width="0" customWidth="1"/>
    <col min="2" max="2" width="6.5703125" customWidth="1"/>
    <col min="3" max="3" width="21.140625" customWidth="1"/>
    <col min="4" max="4" width="8.140625" customWidth="1"/>
    <col min="5" max="5" width="8.140625" customWidth="1"/>
    <col min="6" max="6" width="8.140625" customWidth="1"/>
    <col min="7" max="7" width="8.140625" customWidth="1"/>
    <col min="8" max="8" width="8.140625" customWidth="1"/>
    <col min="9" max="9" width="8.140625" customWidth="1"/>
    <col min="10" max="10" width="0" customWidth="1"/>
    <col min="11" max="11" width="12.5703125" customWidth="1"/>
    <col min="12" max="12" width="12.5703125" customWidth="1"/>
    <col min="13" max="13" width="0" customWidth="1"/>
    <col min="14" max="14" width="0" customWidth="1"/>
    <col min="15" max="15" width="0" customWidth="1"/>
    <col min="16" max="16" width="0" customWidth="1"/>
    <col min="17" max="17" width="0" customWidth="1"/>
    <col min="18" max="18" width="0" customWidth="1"/>
    <col min="19" max="19" width="0" customWidth="1"/>
    <col min="20" max="20" width="10.7109375" customWidth="1"/>
    <col min="21" max="21" width="10.7109375" customWidth="1"/>
    <col min="22" max="22" width="10.7109375" customWidth="1"/>
    <col min="23" max="23" width="10.7109375" customWidth="1"/>
    <col min="24" max="24" width="10.7109375" customWidth="1"/>
    <col min="25" max="25" width="10.7109375" customWidth="1"/>
    <col min="26" max="26" width="10.7109375" customWidth="1"/>
    <col min="27" max="27" width="10.710937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  <col min="39" max="39" width="10.7109375" customWidth="1"/>
    <col min="40" max="40" width="10.7109375" customWidth="1"/>
    <col min="41" max="41" width="10.7109375" customWidth="1"/>
    <col min="42" max="42" width="10.7109375" customWidth="1"/>
    <col min="43" max="43" width="10.7109375" customWidth="1"/>
    <col min="44" max="44" width="10.7109375" customWidth="1"/>
    <col min="45" max="45" width="10.7109375" customWidth="1"/>
    <col min="46" max="46" width="10.7109375" customWidth="1"/>
    <col min="47" max="47" width="10.7109375" customWidth="1"/>
    <col min="48" max="48" width="10.7109375" customWidth="1"/>
    <col min="49" max="49" width="10.7109375" customWidth="1"/>
    <col min="50" max="50" width="10.7109375" customWidth="1"/>
    <col min="51" max="51" width="10.7109375" customWidth="1"/>
    <col min="52" max="52" width="10.7109375" customWidth="1"/>
    <col min="53" max="53" width="10.7109375" customWidth="1"/>
    <col min="54" max="54" width="10.7109375" customWidth="1"/>
    <col min="55" max="55" width="10.7109375" customWidth="1"/>
    <col min="56" max="56" width="10.7109375" customWidth="1"/>
    <col min="57" max="57" width="10.7109375" customWidth="1"/>
    <col min="58" max="58" width="10.7109375" customWidth="1"/>
    <col min="59" max="59" width="10.7109375" customWidth="1"/>
    <col min="60" max="60" width="10.7109375" customWidth="1"/>
    <col min="61" max="61" width="10.7109375" customWidth="1"/>
    <col min="62" max="62" width="10.7109375" customWidth="1"/>
    <col min="63" max="63" width="10.7109375" customWidth="1"/>
    <col min="64" max="64" width="10.7109375" customWidth="1"/>
    <col min="65" max="65" width="10.7109375" customWidth="1"/>
    <col min="66" max="66" width="10.7109375" customWidth="1"/>
    <col min="67" max="67" width="10.7109375" customWidth="1"/>
    <col min="68" max="68" width="10.7109375" customWidth="1"/>
    <col min="69" max="69" width="10.7109375" customWidth="1"/>
  </cols>
  <sheetData>
    <row r="1" spans="1:19" hidden="1">
      <c r="A1" s="7" t="s">
        <v>10</v>
      </c>
      <c r="B1" s="7" t="s">
        <v>11</v>
      </c>
      <c r="C1" s="7" t="s">
        <v>12</v>
      </c>
      <c r="D1" s="7" t="s">
        <v>13</v>
      </c>
      <c r="E1" s="7" t="s">
        <v>14</v>
      </c>
      <c r="F1" s="7" t="s">
        <v>15</v>
      </c>
      <c r="G1" s="7" t="s">
        <v>16</v>
      </c>
      <c r="H1" s="7" t="s">
        <v>17</v>
      </c>
      <c r="I1" s="7" t="s">
        <v>18</v>
      </c>
      <c r="J1" s="7" t="s">
        <v>19</v>
      </c>
      <c r="K1" s="7" t="s">
        <v>20</v>
      </c>
      <c r="L1" s="7" t="s">
        <v>21</v>
      </c>
      <c r="M1" s="7" t="s">
        <v>22</v>
      </c>
      <c r="O1" s="7" t="s">
        <v>23</v>
      </c>
      <c r="P1" s="7" t="s">
        <v>24</v>
      </c>
      <c r="Q1" s="7" t="s">
        <v>25</v>
      </c>
      <c r="R1" s="7" t="s">
        <v>26</v>
      </c>
      <c r="S1" s="7" t="s">
        <v>27</v>
      </c>
    </row>
    <row r="3" spans="1:19">
      <c r="A3" s="7" t="s">
        <v>28</v>
      </c>
      <c r="B3" s="18" t="s">
        <v>29</v>
      </c>
      <c r="C3" s="18" t="s">
        <v>30</v>
      </c>
      <c r="D3" s="18"/>
      <c r="E3" s="18"/>
      <c r="F3" s="18"/>
      <c r="G3" s="18"/>
      <c r="H3" s="18" t="s">
        <v>17</v>
      </c>
      <c r="I3" s="18" t="s">
        <v>31</v>
      </c>
      <c r="J3" s="18" t="s">
        <v>32</v>
      </c>
      <c r="K3" s="18" t="s">
        <v>33</v>
      </c>
      <c r="L3" s="18" t="s">
        <v>34</v>
      </c>
      <c r="M3" s="18" t="s">
        <v>35</v>
      </c>
      <c r="N3" s="18" t="s">
        <v>36</v>
      </c>
      <c r="O3" s="18" t="s">
        <v>37</v>
      </c>
      <c r="P3" s="18" t="s">
        <v>38</v>
      </c>
      <c r="Q3" s="18" t="s">
        <v>39</v>
      </c>
      <c r="R3" s="18" t="s">
        <v>40</v>
      </c>
      <c r="S3" s="18" t="s">
        <v>41</v>
      </c>
    </row>
    <row r="4" spans="1:19" ht="18.60375" customHeight="1">
      <c r="A4" s="7">
        <v>2</v>
      </c>
      <c r="B4" s="19" t="s">
        <v>42</v>
      </c>
      <c r="C4" s="20" t="s">
        <v>43</v>
      </c>
      <c r="D4" s="20"/>
      <c r="E4" s="20"/>
      <c r="F4" s="20"/>
      <c r="G4" s="20"/>
      <c r="H4" s="20"/>
      <c r="I4" s="20"/>
      <c r="J4" s="20"/>
      <c r="K4" s="20"/>
      <c r="L4" s="20"/>
      <c r="M4" s="7"/>
    </row>
    <row r="5" spans="1:19" hidden="1">
      <c r="A5" s="7">
        <v>5</v>
      </c>
    </row>
    <row r="6" spans="1:19" hidden="1">
      <c r="A6" s="7" t="s">
        <v>44</v>
      </c>
    </row>
    <row r="7" spans="1:19" hidden="1">
      <c r="A7" s="7">
        <v>5</v>
      </c>
    </row>
    <row r="8" spans="1:19" hidden="1">
      <c r="A8" s="7" t="s">
        <v>44</v>
      </c>
    </row>
    <row r="9" spans="1:19" ht="22.233750000000004" customHeight="1">
      <c r="A9" s="7">
        <v>3</v>
      </c>
      <c r="B9" s="21" t="s">
        <v>45</v>
      </c>
      <c r="C9" s="22" t="s">
        <v>46</v>
      </c>
      <c r="D9" s="22"/>
      <c r="E9" s="22"/>
      <c r="F9" s="22"/>
      <c r="G9" s="22"/>
      <c r="H9" s="22"/>
      <c r="I9" s="22"/>
      <c r="J9" s="22"/>
      <c r="K9" s="22"/>
      <c r="L9" s="22"/>
      <c r="M9" s="7"/>
    </row>
    <row r="10" spans="1:19">
      <c r="A10" s="7">
        <v>8</v>
      </c>
      <c r="B10" s="23" t="s">
        <v>47</v>
      </c>
      <c r="C10" s="24" t="s">
        <v>48</v>
      </c>
      <c r="D10" s="24"/>
      <c r="E10" s="24"/>
      <c r="F10" s="24"/>
      <c r="G10" s="24"/>
      <c r="H10" s="25"/>
      <c r="I10" s="25"/>
      <c r="J10" s="25"/>
      <c r="K10" s="25"/>
      <c r="L10" s="25"/>
      <c r="M10" s="7"/>
    </row>
    <row r="11" spans="1:19" hidden="1">
      <c r="A11" s="7" t="s">
        <v>49</v>
      </c>
    </row>
    <row r="12" spans="1:19" hidden="1">
      <c r="A12" s="7" t="s">
        <v>49</v>
      </c>
    </row>
    <row r="13" spans="1:19" hidden="1">
      <c r="A13" s="7" t="s">
        <v>49</v>
      </c>
    </row>
    <row r="14" spans="1:19" hidden="1">
      <c r="A14" s="7" t="s">
        <v>49</v>
      </c>
    </row>
    <row r="15" spans="1:19" hidden="1">
      <c r="A15" s="7" t="s">
        <v>49</v>
      </c>
    </row>
    <row r="16" spans="1:19" hidden="1">
      <c r="A16" s="7" t="s">
        <v>49</v>
      </c>
    </row>
    <row r="17" spans="1:19" hidden="1">
      <c r="A17" s="7" t="s">
        <v>49</v>
      </c>
    </row>
    <row r="18" spans="1:19" hidden="1">
      <c r="A18" s="7" t="s">
        <v>49</v>
      </c>
    </row>
    <row r="19" spans="1:19" hidden="1">
      <c r="A19" s="7" t="s">
        <v>49</v>
      </c>
    </row>
    <row r="20" spans="1:19" hidden="1">
      <c r="A20" s="7" t="s">
        <v>49</v>
      </c>
    </row>
    <row r="21" spans="1:19" hidden="1">
      <c r="A21" s="7" t="s">
        <v>49</v>
      </c>
    </row>
    <row r="22" spans="1:19" hidden="1">
      <c r="A22" s="7" t="s">
        <v>49</v>
      </c>
    </row>
    <row r="23" spans="1:19" hidden="1">
      <c r="A23" s="7" t="s">
        <v>49</v>
      </c>
    </row>
    <row r="24" spans="1:19" hidden="1">
      <c r="A24" s="7" t="s">
        <v>49</v>
      </c>
    </row>
    <row r="25" spans="1:19">
      <c r="A25" s="7">
        <v>9</v>
      </c>
      <c r="B25" s="23" t="s">
        <v>50</v>
      </c>
      <c r="C25" s="26" t="s">
        <v>51</v>
      </c>
      <c r="D25" s="25"/>
      <c r="E25" s="25"/>
      <c r="F25" s="25"/>
      <c r="G25" s="25"/>
      <c r="H25" s="27" t="s">
        <v>17</v>
      </c>
      <c r="I25" s="28">
        <v>1</v>
      </c>
      <c r="J25" s="28"/>
      <c r="K25" s="29"/>
      <c r="L25" s="30">
        <f>IF(AND(I25= "",J25= ""), 0, ROUND(ROUND(K25, 2) * ROUND(IF(J25="",I25,J25),  0), 2))</f>
        <v>0</v>
      </c>
      <c r="M25" s="7"/>
      <c r="O25" s="31">
        <v>0.2</v>
      </c>
      <c r="S25" s="7">
        <v>1701</v>
      </c>
    </row>
    <row r="26" spans="1:19" hidden="1">
      <c r="A26" s="7" t="s">
        <v>52</v>
      </c>
    </row>
    <row r="27" spans="1:19">
      <c r="A27" s="7" t="s">
        <v>53</v>
      </c>
      <c r="B27" s="32"/>
      <c r="C27" s="32" t="s">
        <v>54</v>
      </c>
      <c r="D27" s="32"/>
      <c r="E27" s="32"/>
      <c r="F27" s="32"/>
      <c r="G27" s="32"/>
      <c r="H27" s="32"/>
      <c r="I27" s="32"/>
      <c r="J27" s="32"/>
      <c r="K27" s="32"/>
      <c r="L27" s="32"/>
    </row>
    <row r="28" spans="1:19" hidden="1">
      <c r="A28" s="7" t="s">
        <v>55</v>
      </c>
    </row>
    <row r="29" spans="1:19">
      <c r="A29" s="7">
        <v>9</v>
      </c>
      <c r="B29" s="23" t="s">
        <v>56</v>
      </c>
      <c r="C29" s="26" t="s">
        <v>57</v>
      </c>
      <c r="D29" s="25"/>
      <c r="E29" s="25"/>
      <c r="F29" s="25"/>
      <c r="G29" s="25"/>
      <c r="H29" s="27" t="s">
        <v>17</v>
      </c>
      <c r="I29" s="28">
        <v>2</v>
      </c>
      <c r="J29" s="28"/>
      <c r="K29" s="29"/>
      <c r="L29" s="30">
        <f>IF(AND(I29= "",J29= ""), 0, ROUND(ROUND(K29, 2) * ROUND(IF(J29="",I29,J29),  0), 2))</f>
        <v>0</v>
      </c>
      <c r="M29" s="7"/>
      <c r="O29" s="31">
        <v>0.2</v>
      </c>
      <c r="S29" s="7">
        <v>1701</v>
      </c>
    </row>
    <row r="30" spans="1:19" hidden="1">
      <c r="A30" s="7" t="s">
        <v>52</v>
      </c>
    </row>
    <row r="31" spans="1:19">
      <c r="A31" s="7" t="s">
        <v>53</v>
      </c>
      <c r="B31" s="32"/>
      <c r="C31" s="32" t="s">
        <v>58</v>
      </c>
      <c r="D31" s="32"/>
      <c r="E31" s="32"/>
      <c r="F31" s="32"/>
      <c r="G31" s="32"/>
      <c r="H31" s="32"/>
      <c r="I31" s="32"/>
      <c r="J31" s="32"/>
      <c r="K31" s="32"/>
      <c r="L31" s="32"/>
    </row>
    <row r="32" spans="1:19" hidden="1">
      <c r="A32" s="7" t="s">
        <v>59</v>
      </c>
    </row>
    <row r="33" spans="1:13" hidden="1">
      <c r="A33" s="7" t="s">
        <v>55</v>
      </c>
    </row>
    <row r="34" spans="1:13" hidden="1">
      <c r="A34" s="7" t="s">
        <v>60</v>
      </c>
    </row>
    <row r="35" spans="1:13">
      <c r="A35" s="7">
        <v>8</v>
      </c>
      <c r="B35" s="23" t="s">
        <v>61</v>
      </c>
      <c r="C35" s="24" t="s">
        <v>62</v>
      </c>
      <c r="D35" s="24"/>
      <c r="E35" s="24"/>
      <c r="F35" s="24"/>
      <c r="G35" s="24"/>
      <c r="H35" s="25"/>
      <c r="I35" s="25"/>
      <c r="J35" s="25"/>
      <c r="K35" s="25"/>
      <c r="L35" s="25"/>
      <c r="M35" s="7"/>
    </row>
    <row r="36" spans="1:13" hidden="1">
      <c r="A36" s="7" t="s">
        <v>49</v>
      </c>
    </row>
    <row r="37" spans="1:13" hidden="1">
      <c r="A37" s="7" t="s">
        <v>49</v>
      </c>
    </row>
    <row r="38" spans="1:13" hidden="1">
      <c r="A38" s="7" t="s">
        <v>49</v>
      </c>
    </row>
    <row r="39" spans="1:13" hidden="1">
      <c r="A39" s="7" t="s">
        <v>49</v>
      </c>
    </row>
    <row r="40" spans="1:13" hidden="1">
      <c r="A40" s="7" t="s">
        <v>49</v>
      </c>
    </row>
    <row r="41" spans="1:13" hidden="1">
      <c r="A41" s="7" t="s">
        <v>49</v>
      </c>
    </row>
    <row r="42" spans="1:13" hidden="1">
      <c r="A42" s="7" t="s">
        <v>49</v>
      </c>
    </row>
    <row r="43" spans="1:13" hidden="1">
      <c r="A43" s="7" t="s">
        <v>49</v>
      </c>
    </row>
    <row r="44" spans="1:13" hidden="1">
      <c r="A44" s="7" t="s">
        <v>49</v>
      </c>
    </row>
    <row r="45" spans="1:13" hidden="1">
      <c r="A45" s="7" t="s">
        <v>49</v>
      </c>
    </row>
    <row r="46" spans="1:13" hidden="1">
      <c r="A46" s="7" t="s">
        <v>49</v>
      </c>
    </row>
    <row r="47" spans="1:13" hidden="1">
      <c r="A47" s="7" t="s">
        <v>49</v>
      </c>
    </row>
    <row r="48" spans="1:13" hidden="1">
      <c r="A48" s="7" t="s">
        <v>49</v>
      </c>
    </row>
    <row r="49" spans="1:19" ht="27.225" customHeight="1">
      <c r="A49" s="7">
        <v>9</v>
      </c>
      <c r="B49" s="23" t="s">
        <v>63</v>
      </c>
      <c r="C49" s="26" t="s">
        <v>64</v>
      </c>
      <c r="D49" s="25"/>
      <c r="E49" s="25"/>
      <c r="F49" s="25"/>
      <c r="G49" s="25"/>
      <c r="H49" s="27" t="s">
        <v>17</v>
      </c>
      <c r="I49" s="28">
        <v>1</v>
      </c>
      <c r="J49" s="28"/>
      <c r="K49" s="29"/>
      <c r="L49" s="30">
        <f>IF(AND(I49= "",J49= ""), 0, ROUND(ROUND(K49, 2) * ROUND(IF(J49="",I49,J49),  0), 2))</f>
        <v>0</v>
      </c>
      <c r="M49" s="7"/>
      <c r="O49" s="31">
        <v>0.2</v>
      </c>
      <c r="S49" s="7">
        <v>1701</v>
      </c>
    </row>
    <row r="50" spans="1:19" hidden="1">
      <c r="A50" s="7" t="s">
        <v>52</v>
      </c>
    </row>
    <row r="51" spans="1:19">
      <c r="A51" s="7" t="s">
        <v>53</v>
      </c>
      <c r="B51" s="32"/>
      <c r="C51" s="32" t="s">
        <v>65</v>
      </c>
      <c r="D51" s="32"/>
      <c r="E51" s="32"/>
      <c r="F51" s="32"/>
      <c r="G51" s="32"/>
      <c r="H51" s="32"/>
      <c r="I51" s="32"/>
      <c r="J51" s="32"/>
      <c r="K51" s="32"/>
      <c r="L51" s="32"/>
    </row>
    <row r="52" spans="1:19" hidden="1">
      <c r="A52" s="7" t="s">
        <v>59</v>
      </c>
    </row>
    <row r="53" spans="1:19" hidden="1">
      <c r="A53" s="7" t="s">
        <v>55</v>
      </c>
    </row>
    <row r="54" spans="1:19" ht="27.225" customHeight="1">
      <c r="A54" s="7">
        <v>9</v>
      </c>
      <c r="B54" s="23" t="s">
        <v>66</v>
      </c>
      <c r="C54" s="26" t="s">
        <v>67</v>
      </c>
      <c r="D54" s="25"/>
      <c r="E54" s="25"/>
      <c r="F54" s="25"/>
      <c r="G54" s="25"/>
      <c r="H54" s="27" t="s">
        <v>17</v>
      </c>
      <c r="I54" s="28">
        <v>3</v>
      </c>
      <c r="J54" s="28"/>
      <c r="K54" s="29"/>
      <c r="L54" s="30">
        <f>IF(AND(I54= "",J54= ""), 0, ROUND(ROUND(K54, 2) * ROUND(IF(J54="",I54,J54),  0), 2))</f>
        <v>0</v>
      </c>
      <c r="M54" s="7"/>
      <c r="O54" s="31">
        <v>0.2</v>
      </c>
      <c r="S54" s="7">
        <v>1701</v>
      </c>
    </row>
    <row r="55" spans="1:19" hidden="1">
      <c r="A55" s="7" t="s">
        <v>52</v>
      </c>
    </row>
    <row r="56" spans="1:19">
      <c r="A56" s="7" t="s">
        <v>53</v>
      </c>
      <c r="B56" s="32"/>
      <c r="C56" s="32" t="s">
        <v>68</v>
      </c>
      <c r="D56" s="32"/>
      <c r="E56" s="32"/>
      <c r="F56" s="32"/>
      <c r="G56" s="32"/>
      <c r="H56" s="32"/>
      <c r="I56" s="32"/>
      <c r="J56" s="32"/>
      <c r="K56" s="32"/>
      <c r="L56" s="32"/>
    </row>
    <row r="57" spans="1:19" hidden="1">
      <c r="A57" s="7" t="s">
        <v>69</v>
      </c>
    </row>
    <row r="58" spans="1:19">
      <c r="A58" s="7" t="s">
        <v>53</v>
      </c>
      <c r="B58" s="32"/>
      <c r="C58" s="32" t="s">
        <v>70</v>
      </c>
      <c r="D58" s="32"/>
      <c r="E58" s="32"/>
      <c r="F58" s="32"/>
      <c r="G58" s="32"/>
      <c r="H58" s="32"/>
      <c r="I58" s="32"/>
      <c r="J58" s="32"/>
      <c r="K58" s="32"/>
      <c r="L58" s="32"/>
    </row>
    <row r="59" spans="1:19" hidden="1">
      <c r="A59" s="7" t="s">
        <v>71</v>
      </c>
    </row>
    <row r="60" spans="1:19" hidden="1">
      <c r="A60" s="7" t="s">
        <v>59</v>
      </c>
    </row>
    <row r="61" spans="1:19" hidden="1">
      <c r="A61" s="7" t="s">
        <v>55</v>
      </c>
    </row>
    <row r="62" spans="1:19" ht="27.225" customHeight="1">
      <c r="A62" s="7">
        <v>9</v>
      </c>
      <c r="B62" s="23" t="s">
        <v>72</v>
      </c>
      <c r="C62" s="26" t="s">
        <v>73</v>
      </c>
      <c r="D62" s="25"/>
      <c r="E62" s="25"/>
      <c r="F62" s="25"/>
      <c r="G62" s="25"/>
      <c r="H62" s="27" t="s">
        <v>17</v>
      </c>
      <c r="I62" s="28">
        <v>2</v>
      </c>
      <c r="J62" s="28"/>
      <c r="K62" s="29"/>
      <c r="L62" s="30">
        <f>IF(AND(I62= "",J62= ""), 0, ROUND(ROUND(K62, 2) * ROUND(IF(J62="",I62,J62),  0), 2))</f>
        <v>0</v>
      </c>
      <c r="M62" s="7"/>
      <c r="O62" s="31">
        <v>0.2</v>
      </c>
      <c r="S62" s="7">
        <v>1701</v>
      </c>
    </row>
    <row r="63" spans="1:19" hidden="1">
      <c r="A63" s="7" t="s">
        <v>52</v>
      </c>
    </row>
    <row r="64" spans="1:19">
      <c r="A64" s="7" t="s">
        <v>53</v>
      </c>
      <c r="B64" s="32"/>
      <c r="C64" s="32" t="s">
        <v>74</v>
      </c>
      <c r="D64" s="32"/>
      <c r="E64" s="32"/>
      <c r="F64" s="32"/>
      <c r="G64" s="32"/>
      <c r="H64" s="32"/>
      <c r="I64" s="32"/>
      <c r="J64" s="32"/>
      <c r="K64" s="32"/>
      <c r="L64" s="32"/>
    </row>
    <row r="65" spans="1:19" hidden="1">
      <c r="A65" s="7" t="s">
        <v>59</v>
      </c>
    </row>
    <row r="66" spans="1:19" hidden="1">
      <c r="A66" s="7" t="s">
        <v>55</v>
      </c>
    </row>
    <row r="67" spans="1:19" ht="27.225" customHeight="1">
      <c r="A67" s="7">
        <v>9</v>
      </c>
      <c r="B67" s="23" t="s">
        <v>75</v>
      </c>
      <c r="C67" s="26" t="s">
        <v>76</v>
      </c>
      <c r="D67" s="25"/>
      <c r="E67" s="25"/>
      <c r="F67" s="25"/>
      <c r="G67" s="25"/>
      <c r="H67" s="27" t="s">
        <v>17</v>
      </c>
      <c r="I67" s="28">
        <v>1</v>
      </c>
      <c r="J67" s="28"/>
      <c r="K67" s="29"/>
      <c r="L67" s="30">
        <f>IF(AND(I67= "",J67= ""), 0, ROUND(ROUND(K67, 2) * ROUND(IF(J67="",I67,J67),  0), 2))</f>
        <v>0</v>
      </c>
      <c r="M67" s="7"/>
      <c r="O67" s="31">
        <v>0.2</v>
      </c>
      <c r="S67" s="7">
        <v>1701</v>
      </c>
    </row>
    <row r="68" spans="1:19" hidden="1">
      <c r="A68" s="7" t="s">
        <v>52</v>
      </c>
    </row>
    <row r="69" spans="1:19">
      <c r="A69" s="7" t="s">
        <v>53</v>
      </c>
      <c r="B69" s="32"/>
      <c r="C69" s="32" t="s">
        <v>77</v>
      </c>
      <c r="D69" s="32"/>
      <c r="E69" s="32"/>
      <c r="F69" s="32"/>
      <c r="G69" s="32"/>
      <c r="H69" s="32"/>
      <c r="I69" s="32"/>
      <c r="J69" s="32"/>
      <c r="K69" s="32"/>
      <c r="L69" s="32"/>
    </row>
    <row r="70" spans="1:19" hidden="1">
      <c r="A70" s="7" t="s">
        <v>59</v>
      </c>
    </row>
    <row r="71" spans="1:19" hidden="1">
      <c r="A71" s="7" t="s">
        <v>55</v>
      </c>
    </row>
    <row r="72" spans="1:19">
      <c r="A72" s="7">
        <v>9</v>
      </c>
      <c r="B72" s="23" t="s">
        <v>78</v>
      </c>
      <c r="C72" s="26" t="s">
        <v>79</v>
      </c>
      <c r="D72" s="25"/>
      <c r="E72" s="25"/>
      <c r="F72" s="25"/>
      <c r="G72" s="25"/>
      <c r="H72" s="27" t="s">
        <v>17</v>
      </c>
      <c r="I72" s="28">
        <v>1</v>
      </c>
      <c r="J72" s="28"/>
      <c r="K72" s="29"/>
      <c r="L72" s="30">
        <f>IF(AND(I72= "",J72= ""), 0, ROUND(ROUND(K72, 2) * ROUND(IF(J72="",I72,J72),  0), 2))</f>
        <v>0</v>
      </c>
      <c r="M72" s="7"/>
      <c r="O72" s="31">
        <v>0.2</v>
      </c>
      <c r="S72" s="7">
        <v>1701</v>
      </c>
    </row>
    <row r="73" spans="1:19" hidden="1">
      <c r="A73" s="7" t="s">
        <v>52</v>
      </c>
    </row>
    <row r="74" spans="1:19">
      <c r="A74" s="7" t="s">
        <v>53</v>
      </c>
      <c r="B74" s="32"/>
      <c r="C74" s="32" t="s">
        <v>77</v>
      </c>
      <c r="D74" s="32"/>
      <c r="E74" s="32"/>
      <c r="F74" s="32"/>
      <c r="G74" s="32"/>
      <c r="H74" s="32"/>
      <c r="I74" s="32"/>
      <c r="J74" s="32"/>
      <c r="K74" s="32"/>
      <c r="L74" s="32"/>
    </row>
    <row r="75" spans="1:19" hidden="1">
      <c r="A75" s="7" t="s">
        <v>59</v>
      </c>
    </row>
    <row r="76" spans="1:19" hidden="1">
      <c r="A76" s="7" t="s">
        <v>55</v>
      </c>
    </row>
    <row r="77" spans="1:19" ht="27.225" customHeight="1">
      <c r="A77" s="7">
        <v>9</v>
      </c>
      <c r="B77" s="23" t="s">
        <v>80</v>
      </c>
      <c r="C77" s="26" t="s">
        <v>81</v>
      </c>
      <c r="D77" s="25"/>
      <c r="E77" s="25"/>
      <c r="F77" s="25"/>
      <c r="G77" s="25"/>
      <c r="H77" s="27" t="s">
        <v>17</v>
      </c>
      <c r="I77" s="28">
        <v>6</v>
      </c>
      <c r="J77" s="28"/>
      <c r="K77" s="29"/>
      <c r="L77" s="30">
        <f>IF(AND(I77= "",J77= ""), 0, ROUND(ROUND(K77, 2) * ROUND(IF(J77="",I77,J77),  0), 2))</f>
        <v>0</v>
      </c>
      <c r="M77" s="7"/>
      <c r="O77" s="31">
        <v>0.2</v>
      </c>
      <c r="S77" s="7">
        <v>1701</v>
      </c>
    </row>
    <row r="78" spans="1:19" hidden="1">
      <c r="A78" s="7" t="s">
        <v>52</v>
      </c>
    </row>
    <row r="79" spans="1:19">
      <c r="A79" s="7" t="s">
        <v>53</v>
      </c>
      <c r="B79" s="32"/>
      <c r="C79" s="32" t="s">
        <v>82</v>
      </c>
      <c r="D79" s="32"/>
      <c r="E79" s="32"/>
      <c r="F79" s="32"/>
      <c r="G79" s="32"/>
      <c r="H79" s="32"/>
      <c r="I79" s="32"/>
      <c r="J79" s="32"/>
      <c r="K79" s="32"/>
      <c r="L79" s="32"/>
    </row>
    <row r="80" spans="1:19" hidden="1">
      <c r="A80" s="7" t="s">
        <v>69</v>
      </c>
    </row>
    <row r="81" spans="1:13">
      <c r="A81" s="7" t="s">
        <v>53</v>
      </c>
      <c r="B81" s="32"/>
      <c r="C81" s="32" t="s">
        <v>83</v>
      </c>
      <c r="D81" s="32"/>
      <c r="E81" s="32"/>
      <c r="F81" s="32"/>
      <c r="G81" s="32"/>
      <c r="H81" s="32"/>
      <c r="I81" s="32"/>
      <c r="J81" s="32"/>
      <c r="K81" s="32"/>
      <c r="L81" s="32"/>
    </row>
    <row r="82" spans="1:13" hidden="1">
      <c r="A82" s="7" t="s">
        <v>71</v>
      </c>
    </row>
    <row r="83" spans="1:13" hidden="1">
      <c r="A83" s="7" t="s">
        <v>59</v>
      </c>
    </row>
    <row r="84" spans="1:13" hidden="1">
      <c r="A84" s="7" t="s">
        <v>55</v>
      </c>
    </row>
    <row r="85" spans="1:13" hidden="1">
      <c r="A85" s="7" t="s">
        <v>60</v>
      </c>
    </row>
    <row r="86" spans="1:13" ht="15.8125" customHeight="1">
      <c r="A86" s="7">
        <v>8</v>
      </c>
      <c r="B86" s="23" t="s">
        <v>84</v>
      </c>
      <c r="C86" s="24" t="s">
        <v>85</v>
      </c>
      <c r="D86" s="24"/>
      <c r="E86" s="24"/>
      <c r="F86" s="24"/>
      <c r="G86" s="24"/>
      <c r="H86" s="25"/>
      <c r="I86" s="25"/>
      <c r="J86" s="25"/>
      <c r="K86" s="25"/>
      <c r="L86" s="25"/>
      <c r="M86" s="7"/>
    </row>
    <row r="87" spans="1:13" hidden="1">
      <c r="A87" s="7" t="s">
        <v>49</v>
      </c>
    </row>
    <row r="88" spans="1:13" hidden="1">
      <c r="A88" s="7" t="s">
        <v>49</v>
      </c>
    </row>
    <row r="89" spans="1:13" hidden="1">
      <c r="A89" s="7" t="s">
        <v>49</v>
      </c>
    </row>
    <row r="90" spans="1:13" hidden="1">
      <c r="A90" s="7" t="s">
        <v>49</v>
      </c>
    </row>
    <row r="91" spans="1:13" hidden="1">
      <c r="A91" s="7" t="s">
        <v>49</v>
      </c>
    </row>
    <row r="92" spans="1:13" hidden="1">
      <c r="A92" s="7" t="s">
        <v>49</v>
      </c>
    </row>
    <row r="93" spans="1:13" hidden="1">
      <c r="A93" s="7" t="s">
        <v>49</v>
      </c>
    </row>
    <row r="94" spans="1:13" hidden="1">
      <c r="A94" s="7" t="s">
        <v>49</v>
      </c>
    </row>
    <row r="95" spans="1:13" hidden="1">
      <c r="A95" s="7" t="s">
        <v>49</v>
      </c>
    </row>
    <row r="96" spans="1:13" hidden="1">
      <c r="A96" s="7" t="s">
        <v>49</v>
      </c>
    </row>
    <row r="97" spans="1:19">
      <c r="A97" s="7">
        <v>9</v>
      </c>
      <c r="B97" s="23" t="s">
        <v>86</v>
      </c>
      <c r="C97" s="26" t="s">
        <v>87</v>
      </c>
      <c r="D97" s="25"/>
      <c r="E97" s="25"/>
      <c r="F97" s="25"/>
      <c r="G97" s="25"/>
      <c r="H97" s="27" t="s">
        <v>17</v>
      </c>
      <c r="I97" s="28">
        <v>1</v>
      </c>
      <c r="J97" s="28"/>
      <c r="K97" s="29"/>
      <c r="L97" s="30">
        <f>IF(AND(I97= "",J97= ""), 0, ROUND(ROUND(K97, 2) * ROUND(IF(J97="",I97,J97),  0), 2))</f>
        <v>0</v>
      </c>
      <c r="M97" s="7"/>
      <c r="O97" s="31">
        <v>0.2</v>
      </c>
      <c r="S97" s="7">
        <v>1701</v>
      </c>
    </row>
    <row r="98" spans="1:19" hidden="1">
      <c r="A98" s="7" t="s">
        <v>52</v>
      </c>
    </row>
    <row r="99" spans="1:19">
      <c r="A99" s="7" t="s">
        <v>53</v>
      </c>
      <c r="B99" s="32"/>
      <c r="C99" s="32" t="s">
        <v>65</v>
      </c>
      <c r="D99" s="32"/>
      <c r="E99" s="32"/>
      <c r="F99" s="32"/>
      <c r="G99" s="32"/>
      <c r="H99" s="32"/>
      <c r="I99" s="32"/>
      <c r="J99" s="32"/>
      <c r="K99" s="32"/>
      <c r="L99" s="32"/>
    </row>
    <row r="100" spans="1:19" hidden="1">
      <c r="A100" s="7" t="s">
        <v>59</v>
      </c>
    </row>
    <row r="101" spans="1:19" hidden="1">
      <c r="A101" s="7" t="s">
        <v>55</v>
      </c>
    </row>
    <row r="102" spans="1:19">
      <c r="A102" s="7">
        <v>9</v>
      </c>
      <c r="B102" s="23" t="s">
        <v>88</v>
      </c>
      <c r="C102" s="26" t="s">
        <v>89</v>
      </c>
      <c r="D102" s="25"/>
      <c r="E102" s="25"/>
      <c r="F102" s="25"/>
      <c r="G102" s="25"/>
      <c r="H102" s="27" t="s">
        <v>17</v>
      </c>
      <c r="I102" s="28">
        <v>2</v>
      </c>
      <c r="J102" s="28"/>
      <c r="K102" s="29"/>
      <c r="L102" s="30">
        <f>IF(AND(I102= "",J102= ""), 0, ROUND(ROUND(K102, 2) * ROUND(IF(J102="",I102,J102),  0), 2))</f>
        <v>0</v>
      </c>
      <c r="M102" s="7"/>
      <c r="O102" s="31">
        <v>0.2</v>
      </c>
      <c r="S102" s="7">
        <v>1701</v>
      </c>
    </row>
    <row r="103" spans="1:19" hidden="1">
      <c r="A103" s="7" t="s">
        <v>52</v>
      </c>
    </row>
    <row r="104" spans="1:19">
      <c r="A104" s="7" t="s">
        <v>53</v>
      </c>
      <c r="B104" s="32"/>
      <c r="C104" s="32" t="s">
        <v>90</v>
      </c>
      <c r="D104" s="32"/>
      <c r="E104" s="32"/>
      <c r="F104" s="32"/>
      <c r="G104" s="32"/>
      <c r="H104" s="32"/>
      <c r="I104" s="32"/>
      <c r="J104" s="32"/>
      <c r="K104" s="32"/>
      <c r="L104" s="32"/>
    </row>
    <row r="105" spans="1:19" hidden="1">
      <c r="A105" s="7" t="s">
        <v>59</v>
      </c>
    </row>
    <row r="106" spans="1:19" hidden="1">
      <c r="A106" s="7" t="s">
        <v>55</v>
      </c>
    </row>
    <row r="107" spans="1:19" hidden="1">
      <c r="A107" s="7" t="s">
        <v>60</v>
      </c>
    </row>
    <row r="108" spans="1:19">
      <c r="A108" s="7">
        <v>8</v>
      </c>
      <c r="B108" s="23" t="s">
        <v>91</v>
      </c>
      <c r="C108" s="24" t="s">
        <v>92</v>
      </c>
      <c r="D108" s="24"/>
      <c r="E108" s="24"/>
      <c r="F108" s="24"/>
      <c r="G108" s="24"/>
      <c r="H108" s="25"/>
      <c r="I108" s="25"/>
      <c r="J108" s="25"/>
      <c r="K108" s="25"/>
      <c r="L108" s="25"/>
      <c r="M108" s="7"/>
    </row>
    <row r="109" spans="1:19" hidden="1">
      <c r="A109" s="7" t="s">
        <v>49</v>
      </c>
    </row>
    <row r="110" spans="1:19">
      <c r="A110" s="7">
        <v>9</v>
      </c>
      <c r="B110" s="23" t="s">
        <v>93</v>
      </c>
      <c r="C110" s="26" t="s">
        <v>94</v>
      </c>
      <c r="D110" s="25"/>
      <c r="E110" s="25"/>
      <c r="F110" s="25"/>
      <c r="G110" s="25"/>
      <c r="H110" s="27" t="s">
        <v>14</v>
      </c>
      <c r="I110" s="33">
        <v>38</v>
      </c>
      <c r="J110" s="33"/>
      <c r="K110" s="29"/>
      <c r="L110" s="30">
        <f>IF(AND(I110= "",J110= ""), 0, ROUND(ROUND(K110, 2) * ROUND(IF(J110="",I110,J110),  2), 2))</f>
        <v>0</v>
      </c>
      <c r="M110" s="7"/>
      <c r="O110" s="31">
        <v>0.2</v>
      </c>
      <c r="S110" s="7">
        <v>1701</v>
      </c>
    </row>
    <row r="111" spans="1:19">
      <c r="A111" s="7" t="s">
        <v>53</v>
      </c>
      <c r="B111" s="32"/>
      <c r="C111" s="32" t="s">
        <v>95</v>
      </c>
      <c r="D111" s="32"/>
      <c r="E111" s="32"/>
      <c r="F111" s="32"/>
      <c r="G111" s="32"/>
      <c r="H111" s="32"/>
      <c r="I111" s="32"/>
      <c r="J111" s="32"/>
      <c r="K111" s="32"/>
      <c r="L111" s="32"/>
    </row>
    <row r="112" spans="1:19" ht="24.75" customHeight="1">
      <c r="A112" s="7" t="s">
        <v>53</v>
      </c>
      <c r="B112" s="32"/>
      <c r="C112" s="32" t="s">
        <v>96</v>
      </c>
      <c r="D112" s="32"/>
      <c r="E112" s="32"/>
      <c r="F112" s="32"/>
      <c r="G112" s="32"/>
      <c r="H112" s="32"/>
      <c r="I112" s="32"/>
      <c r="J112" s="32"/>
      <c r="K112" s="32"/>
      <c r="L112" s="32"/>
    </row>
    <row r="113" spans="1:12" hidden="1">
      <c r="A113" s="7" t="s">
        <v>69</v>
      </c>
    </row>
    <row r="114" spans="1:12" hidden="1">
      <c r="A114" s="7" t="s">
        <v>97</v>
      </c>
    </row>
    <row r="115" spans="1:12" ht="24.75" customHeight="1">
      <c r="A115" s="7" t="s">
        <v>53</v>
      </c>
      <c r="B115" s="32"/>
      <c r="C115" s="32" t="s">
        <v>98</v>
      </c>
      <c r="D115" s="32"/>
      <c r="E115" s="32"/>
      <c r="F115" s="32"/>
      <c r="G115" s="32"/>
      <c r="H115" s="32"/>
      <c r="I115" s="32"/>
      <c r="J115" s="32"/>
      <c r="K115" s="32"/>
      <c r="L115" s="32"/>
    </row>
    <row r="116" spans="1:12" hidden="1">
      <c r="A116" s="7" t="s">
        <v>71</v>
      </c>
    </row>
    <row r="117" spans="1:12" hidden="1">
      <c r="A117" s="7" t="s">
        <v>99</v>
      </c>
    </row>
    <row r="118" spans="1:12" ht="24.75" customHeight="1">
      <c r="A118" s="7" t="s">
        <v>53</v>
      </c>
      <c r="B118" s="32"/>
      <c r="C118" s="32" t="s">
        <v>100</v>
      </c>
      <c r="D118" s="32"/>
      <c r="E118" s="32"/>
      <c r="F118" s="32"/>
      <c r="G118" s="32"/>
      <c r="H118" s="32"/>
      <c r="I118" s="32"/>
      <c r="J118" s="32"/>
      <c r="K118" s="32"/>
      <c r="L118" s="32"/>
    </row>
    <row r="119" spans="1:12" hidden="1">
      <c r="A119" s="7" t="s">
        <v>101</v>
      </c>
    </row>
    <row r="120" spans="1:12" hidden="1">
      <c r="A120" s="7" t="s">
        <v>102</v>
      </c>
    </row>
    <row r="121" spans="1:12" hidden="1">
      <c r="A121" s="7" t="s">
        <v>59</v>
      </c>
    </row>
    <row r="122" spans="1:12" hidden="1">
      <c r="A122" s="7" t="s">
        <v>55</v>
      </c>
    </row>
    <row r="123" spans="1:12" hidden="1">
      <c r="A123" s="7" t="s">
        <v>60</v>
      </c>
    </row>
    <row r="124" spans="1:12">
      <c r="A124" s="7" t="s">
        <v>103</v>
      </c>
      <c r="B124" s="25"/>
      <c r="C124" s="25"/>
      <c r="D124" s="25"/>
      <c r="E124" s="25"/>
      <c r="F124" s="25"/>
      <c r="G124" s="25"/>
      <c r="H124" s="25"/>
      <c r="I124" s="25"/>
      <c r="J124" s="25"/>
      <c r="K124" s="25"/>
      <c r="L124" s="25"/>
    </row>
    <row r="125" spans="1:12" ht="16.9125" customHeight="1">
      <c r="B125" s="25"/>
      <c r="C125" s="34" t="s">
        <v>46</v>
      </c>
      <c r="D125" s="35"/>
      <c r="E125" s="35"/>
      <c r="F125" s="35"/>
      <c r="G125" s="35"/>
      <c r="H125" s="36"/>
      <c r="I125" s="36"/>
      <c r="J125" s="36"/>
      <c r="K125" s="36"/>
      <c r="L125" s="37"/>
    </row>
    <row r="126" spans="1:12">
      <c r="B126" s="25"/>
      <c r="C126" s="38"/>
      <c r="D126" s="7"/>
      <c r="E126" s="7"/>
      <c r="F126" s="7"/>
      <c r="G126" s="7"/>
      <c r="H126" s="7"/>
      <c r="I126" s="7"/>
      <c r="J126" s="7"/>
      <c r="K126" s="7"/>
      <c r="L126" s="8"/>
    </row>
    <row r="127" spans="1:12">
      <c r="B127" s="25"/>
      <c r="C127" s="39" t="s">
        <v>104</v>
      </c>
      <c r="D127" s="40"/>
      <c r="E127" s="40"/>
      <c r="F127" s="40"/>
      <c r="G127" s="40"/>
      <c r="H127" s="41">
        <f>SUMIF(M10:M124, IF(M9="","",M9), L10:L124)</f>
        <v>0</v>
      </c>
      <c r="I127" s="41"/>
      <c r="J127" s="41"/>
      <c r="K127" s="41"/>
      <c r="L127" s="42"/>
    </row>
    <row r="128" spans="1:12" hidden="1">
      <c r="B128" s="25"/>
      <c r="C128" s="43" t="s">
        <v>105</v>
      </c>
      <c r="D128" s="44"/>
      <c r="E128" s="44"/>
      <c r="F128" s="44"/>
      <c r="G128" s="44"/>
      <c r="H128" s="45">
        <f>ROUND(SUMIF(M10:M124, IF(M9="","",M9), L10:L124) * 0.2, 2)</f>
        <v>0</v>
      </c>
      <c r="I128" s="45"/>
      <c r="J128" s="45"/>
      <c r="K128" s="45"/>
      <c r="L128" s="46"/>
    </row>
    <row r="129" spans="1:19" hidden="1">
      <c r="B129" s="25"/>
      <c r="C129" s="39" t="s">
        <v>106</v>
      </c>
      <c r="D129" s="40"/>
      <c r="E129" s="40"/>
      <c r="F129" s="40"/>
      <c r="G129" s="40"/>
      <c r="H129" s="41">
        <f>SUM(H127:H128)</f>
        <v>0</v>
      </c>
      <c r="I129" s="41"/>
      <c r="J129" s="41"/>
      <c r="K129" s="41"/>
      <c r="L129" s="42"/>
    </row>
    <row r="130" spans="1:19" ht="18.60375" customHeight="1">
      <c r="A130" s="7">
        <v>3</v>
      </c>
      <c r="B130" s="21" t="s">
        <v>107</v>
      </c>
      <c r="C130" s="22" t="s">
        <v>108</v>
      </c>
      <c r="D130" s="22"/>
      <c r="E130" s="22"/>
      <c r="F130" s="22"/>
      <c r="G130" s="22"/>
      <c r="H130" s="22"/>
      <c r="I130" s="22"/>
      <c r="J130" s="22"/>
      <c r="K130" s="22"/>
      <c r="L130" s="22"/>
      <c r="M130" s="7"/>
    </row>
    <row r="131" spans="1:19">
      <c r="A131" s="7">
        <v>8</v>
      </c>
      <c r="B131" s="23" t="s">
        <v>109</v>
      </c>
      <c r="C131" s="24" t="s">
        <v>110</v>
      </c>
      <c r="D131" s="24"/>
      <c r="E131" s="24"/>
      <c r="F131" s="24"/>
      <c r="G131" s="24"/>
      <c r="H131" s="25"/>
      <c r="I131" s="25"/>
      <c r="J131" s="25"/>
      <c r="K131" s="25"/>
      <c r="L131" s="25"/>
      <c r="M131" s="7"/>
    </row>
    <row r="132" spans="1:19" hidden="1">
      <c r="A132" s="7" t="s">
        <v>49</v>
      </c>
    </row>
    <row r="133" spans="1:19">
      <c r="A133" s="7">
        <v>9</v>
      </c>
      <c r="B133" s="23" t="s">
        <v>111</v>
      </c>
      <c r="C133" s="26" t="s">
        <v>112</v>
      </c>
      <c r="D133" s="25"/>
      <c r="E133" s="25"/>
      <c r="F133" s="25"/>
      <c r="G133" s="25"/>
      <c r="H133" s="27" t="s">
        <v>113</v>
      </c>
      <c r="I133" s="33">
        <v>230</v>
      </c>
      <c r="J133" s="33"/>
      <c r="K133" s="29"/>
      <c r="L133" s="30">
        <f>IF(AND(I133= "",J133= ""), 0, ROUND(ROUND(K133, 2) * ROUND(IF(J133="",I133,J133),  2), 2))</f>
        <v>0</v>
      </c>
      <c r="M133" s="7"/>
      <c r="O133" s="31">
        <v>0.2</v>
      </c>
      <c r="S133" s="7">
        <v>1701</v>
      </c>
    </row>
    <row r="134" spans="1:19" ht="35.8875" customHeight="1">
      <c r="A134" s="7" t="s">
        <v>53</v>
      </c>
      <c r="B134" s="32"/>
      <c r="C134" s="32" t="s">
        <v>114</v>
      </c>
      <c r="D134" s="32"/>
      <c r="E134" s="32"/>
      <c r="F134" s="32"/>
      <c r="G134" s="32"/>
      <c r="H134" s="32"/>
      <c r="I134" s="32"/>
      <c r="J134" s="32"/>
      <c r="K134" s="32"/>
      <c r="L134" s="32"/>
    </row>
    <row r="135" spans="1:19" hidden="1">
      <c r="A135" s="7" t="s">
        <v>69</v>
      </c>
    </row>
    <row r="136" spans="1:19" hidden="1">
      <c r="A136" s="7" t="s">
        <v>71</v>
      </c>
    </row>
    <row r="137" spans="1:19" hidden="1">
      <c r="A137" s="7" t="s">
        <v>101</v>
      </c>
    </row>
    <row r="138" spans="1:19" hidden="1">
      <c r="A138" s="7" t="s">
        <v>97</v>
      </c>
    </row>
    <row r="139" spans="1:19" hidden="1">
      <c r="A139" s="7" t="s">
        <v>99</v>
      </c>
    </row>
    <row r="140" spans="1:19" hidden="1">
      <c r="A140" s="7" t="s">
        <v>102</v>
      </c>
    </row>
    <row r="141" spans="1:19" hidden="1">
      <c r="A141" s="7" t="s">
        <v>115</v>
      </c>
    </row>
    <row r="142" spans="1:19" hidden="1">
      <c r="A142" s="7" t="s">
        <v>116</v>
      </c>
    </row>
    <row r="143" spans="1:19" hidden="1">
      <c r="A143" s="7" t="s">
        <v>117</v>
      </c>
    </row>
    <row r="144" spans="1:19" hidden="1">
      <c r="A144" s="7" t="s">
        <v>118</v>
      </c>
    </row>
    <row r="145" spans="1:1" hidden="1">
      <c r="A145" s="7" t="s">
        <v>119</v>
      </c>
    </row>
    <row r="146" spans="1:1" hidden="1">
      <c r="A146" s="7" t="s">
        <v>120</v>
      </c>
    </row>
    <row r="147" spans="1:1" hidden="1">
      <c r="A147" s="7" t="s">
        <v>121</v>
      </c>
    </row>
    <row r="148" spans="1:1" hidden="1">
      <c r="A148" s="7" t="s">
        <v>122</v>
      </c>
    </row>
    <row r="149" spans="1:1" hidden="1">
      <c r="A149" s="7" t="s">
        <v>123</v>
      </c>
    </row>
    <row r="150" spans="1:1" hidden="1">
      <c r="A150" s="7" t="s">
        <v>124</v>
      </c>
    </row>
    <row r="151" spans="1:1" hidden="1">
      <c r="A151" s="7" t="s">
        <v>125</v>
      </c>
    </row>
    <row r="152" spans="1:1" hidden="1">
      <c r="A152" s="7" t="s">
        <v>126</v>
      </c>
    </row>
    <row r="153" spans="1:1" hidden="1">
      <c r="A153" s="7" t="s">
        <v>127</v>
      </c>
    </row>
    <row r="154" spans="1:1" hidden="1">
      <c r="A154" s="7" t="s">
        <v>128</v>
      </c>
    </row>
    <row r="155" spans="1:1" hidden="1">
      <c r="A155" s="7" t="s">
        <v>129</v>
      </c>
    </row>
    <row r="156" spans="1:1" hidden="1">
      <c r="A156" s="7" t="s">
        <v>130</v>
      </c>
    </row>
    <row r="157" spans="1:1" hidden="1">
      <c r="A157" s="7" t="s">
        <v>131</v>
      </c>
    </row>
    <row r="158" spans="1:1" hidden="1">
      <c r="A158" s="7" t="s">
        <v>132</v>
      </c>
    </row>
    <row r="159" spans="1:1" hidden="1">
      <c r="A159" s="7" t="s">
        <v>133</v>
      </c>
    </row>
    <row r="160" spans="1:1" hidden="1">
      <c r="A160" s="7" t="s">
        <v>134</v>
      </c>
    </row>
    <row r="161" spans="1:12" hidden="1">
      <c r="A161" s="7" t="s">
        <v>135</v>
      </c>
    </row>
    <row r="162" spans="1:12" hidden="1">
      <c r="A162" s="7" t="s">
        <v>136</v>
      </c>
    </row>
    <row r="163" spans="1:12" hidden="1">
      <c r="A163" s="7" t="s">
        <v>137</v>
      </c>
    </row>
    <row r="164" spans="1:12" hidden="1">
      <c r="A164" s="7" t="s">
        <v>138</v>
      </c>
    </row>
    <row r="165" spans="1:12" hidden="1">
      <c r="A165" s="7" t="s">
        <v>139</v>
      </c>
    </row>
    <row r="166" spans="1:12" ht="35.8875" customHeight="1">
      <c r="A166" s="7" t="s">
        <v>53</v>
      </c>
      <c r="B166" s="32"/>
      <c r="C166" s="32" t="s">
        <v>140</v>
      </c>
      <c r="D166" s="32"/>
      <c r="E166" s="32"/>
      <c r="F166" s="32"/>
      <c r="G166" s="32"/>
      <c r="H166" s="32"/>
      <c r="I166" s="32"/>
      <c r="J166" s="32"/>
      <c r="K166" s="32"/>
      <c r="L166" s="32"/>
    </row>
    <row r="167" spans="1:12" hidden="1">
      <c r="A167" s="7" t="s">
        <v>141</v>
      </c>
    </row>
    <row r="168" spans="1:12" hidden="1">
      <c r="A168" s="7" t="s">
        <v>142</v>
      </c>
    </row>
    <row r="169" spans="1:12" hidden="1">
      <c r="A169" s="7" t="s">
        <v>143</v>
      </c>
    </row>
    <row r="170" spans="1:12" hidden="1">
      <c r="A170" s="7" t="s">
        <v>144</v>
      </c>
    </row>
    <row r="171" spans="1:12" hidden="1">
      <c r="A171" s="7" t="s">
        <v>145</v>
      </c>
    </row>
    <row r="172" spans="1:12" hidden="1">
      <c r="A172" s="7" t="s">
        <v>146</v>
      </c>
    </row>
    <row r="173" spans="1:12" hidden="1">
      <c r="A173" s="7" t="s">
        <v>147</v>
      </c>
    </row>
    <row r="174" spans="1:12" hidden="1">
      <c r="A174" s="7" t="s">
        <v>148</v>
      </c>
    </row>
    <row r="175" spans="1:12" hidden="1">
      <c r="A175" s="7" t="s">
        <v>149</v>
      </c>
    </row>
    <row r="176" spans="1:12" hidden="1">
      <c r="A176" s="7" t="s">
        <v>150</v>
      </c>
    </row>
    <row r="177" spans="1:1" hidden="1">
      <c r="A177" s="7" t="s">
        <v>151</v>
      </c>
    </row>
    <row r="178" spans="1:1" hidden="1">
      <c r="A178" s="7" t="s">
        <v>152</v>
      </c>
    </row>
    <row r="179" spans="1:1" hidden="1">
      <c r="A179" s="7" t="s">
        <v>153</v>
      </c>
    </row>
    <row r="180" spans="1:1" hidden="1">
      <c r="A180" s="7" t="s">
        <v>154</v>
      </c>
    </row>
    <row r="181" spans="1:1" hidden="1">
      <c r="A181" s="7" t="s">
        <v>155</v>
      </c>
    </row>
    <row r="182" spans="1:1" hidden="1">
      <c r="A182" s="7" t="s">
        <v>156</v>
      </c>
    </row>
    <row r="183" spans="1:1" hidden="1">
      <c r="A183" s="7" t="s">
        <v>157</v>
      </c>
    </row>
    <row r="184" spans="1:1" hidden="1">
      <c r="A184" s="7" t="s">
        <v>158</v>
      </c>
    </row>
    <row r="185" spans="1:1" hidden="1">
      <c r="A185" s="7" t="s">
        <v>159</v>
      </c>
    </row>
    <row r="186" spans="1:1" hidden="1">
      <c r="A186" s="7" t="s">
        <v>160</v>
      </c>
    </row>
    <row r="187" spans="1:1" hidden="1">
      <c r="A187" s="7" t="s">
        <v>161</v>
      </c>
    </row>
    <row r="188" spans="1:1" hidden="1">
      <c r="A188" s="7" t="s">
        <v>162</v>
      </c>
    </row>
    <row r="189" spans="1:1" hidden="1">
      <c r="A189" s="7" t="s">
        <v>163</v>
      </c>
    </row>
    <row r="190" spans="1:1" hidden="1">
      <c r="A190" s="7" t="s">
        <v>164</v>
      </c>
    </row>
    <row r="191" spans="1:1" hidden="1">
      <c r="A191" s="7" t="s">
        <v>165</v>
      </c>
    </row>
    <row r="192" spans="1:1" hidden="1">
      <c r="A192" s="7" t="s">
        <v>59</v>
      </c>
    </row>
    <row r="193" spans="1:19" hidden="1">
      <c r="A193" s="7" t="s">
        <v>55</v>
      </c>
    </row>
    <row r="194" spans="1:19">
      <c r="A194" s="7">
        <v>9</v>
      </c>
      <c r="B194" s="23" t="s">
        <v>166</v>
      </c>
      <c r="C194" s="26" t="s">
        <v>167</v>
      </c>
      <c r="D194" s="25"/>
      <c r="E194" s="25"/>
      <c r="F194" s="25"/>
      <c r="G194" s="25"/>
      <c r="H194" s="27" t="s">
        <v>113</v>
      </c>
      <c r="I194" s="33">
        <v>14</v>
      </c>
      <c r="J194" s="33"/>
      <c r="K194" s="29"/>
      <c r="L194" s="30">
        <f>IF(AND(I194= "",J194= ""), 0, ROUND(ROUND(K194, 2) * ROUND(IF(J194="",I194,J194),  2), 2))</f>
        <v>0</v>
      </c>
      <c r="M194" s="7"/>
      <c r="O194" s="31">
        <v>0.2</v>
      </c>
      <c r="S194" s="7">
        <v>1701</v>
      </c>
    </row>
    <row r="195" spans="1:19" hidden="1">
      <c r="A195" s="7" t="s">
        <v>52</v>
      </c>
    </row>
    <row r="196" spans="1:19" hidden="1">
      <c r="A196" s="7" t="s">
        <v>69</v>
      </c>
    </row>
    <row r="197" spans="1:19" hidden="1">
      <c r="A197" s="7" t="s">
        <v>71</v>
      </c>
    </row>
    <row r="198" spans="1:19" hidden="1">
      <c r="A198" s="7" t="s">
        <v>59</v>
      </c>
    </row>
    <row r="199" spans="1:19" hidden="1">
      <c r="A199" s="7" t="s">
        <v>55</v>
      </c>
    </row>
    <row r="200" spans="1:19" hidden="1">
      <c r="A200" s="7" t="s">
        <v>60</v>
      </c>
    </row>
    <row r="201" spans="1:19">
      <c r="A201" s="7">
        <v>8</v>
      </c>
      <c r="B201" s="23" t="s">
        <v>168</v>
      </c>
      <c r="C201" s="24" t="s">
        <v>169</v>
      </c>
      <c r="D201" s="24"/>
      <c r="E201" s="24"/>
      <c r="F201" s="24"/>
      <c r="G201" s="24"/>
      <c r="H201" s="25"/>
      <c r="I201" s="25"/>
      <c r="J201" s="25"/>
      <c r="K201" s="25"/>
      <c r="L201" s="25"/>
      <c r="M201" s="7"/>
    </row>
    <row r="202" spans="1:19" hidden="1">
      <c r="A202" s="7" t="s">
        <v>49</v>
      </c>
    </row>
    <row r="203" spans="1:19">
      <c r="A203" s="7">
        <v>9</v>
      </c>
      <c r="B203" s="23" t="s">
        <v>170</v>
      </c>
      <c r="C203" s="26" t="s">
        <v>171</v>
      </c>
      <c r="D203" s="25"/>
      <c r="E203" s="25"/>
      <c r="F203" s="25"/>
      <c r="G203" s="25"/>
      <c r="H203" s="27" t="s">
        <v>113</v>
      </c>
      <c r="I203" s="33">
        <v>8</v>
      </c>
      <c r="J203" s="33"/>
      <c r="K203" s="29"/>
      <c r="L203" s="30">
        <f>IF(AND(I203= "",J203= ""), 0, ROUND(ROUND(K203, 2) * ROUND(IF(J203="",I203,J203),  2), 2))</f>
        <v>0</v>
      </c>
      <c r="M203" s="7"/>
      <c r="O203" s="31">
        <v>0.2</v>
      </c>
      <c r="S203" s="7">
        <v>1701</v>
      </c>
    </row>
    <row r="204" spans="1:19" hidden="1">
      <c r="A204" s="7" t="s">
        <v>52</v>
      </c>
    </row>
    <row r="205" spans="1:19" ht="24.75" customHeight="1">
      <c r="A205" s="7" t="s">
        <v>53</v>
      </c>
      <c r="B205" s="32"/>
      <c r="C205" s="32" t="s">
        <v>172</v>
      </c>
      <c r="D205" s="32"/>
      <c r="E205" s="32"/>
      <c r="F205" s="32"/>
      <c r="G205" s="32"/>
      <c r="H205" s="32"/>
      <c r="I205" s="32"/>
      <c r="J205" s="32"/>
      <c r="K205" s="32"/>
      <c r="L205" s="32"/>
    </row>
    <row r="206" spans="1:19" hidden="1">
      <c r="A206" s="7" t="s">
        <v>59</v>
      </c>
    </row>
    <row r="207" spans="1:19" hidden="1">
      <c r="A207" s="7" t="s">
        <v>55</v>
      </c>
    </row>
    <row r="208" spans="1:19" hidden="1">
      <c r="A208" s="7" t="s">
        <v>60</v>
      </c>
    </row>
    <row r="209" spans="1:19">
      <c r="A209" s="7">
        <v>8</v>
      </c>
      <c r="B209" s="23" t="s">
        <v>173</v>
      </c>
      <c r="C209" s="24" t="s">
        <v>174</v>
      </c>
      <c r="D209" s="24"/>
      <c r="E209" s="24"/>
      <c r="F209" s="24"/>
      <c r="G209" s="24"/>
      <c r="H209" s="25"/>
      <c r="I209" s="25"/>
      <c r="J209" s="25"/>
      <c r="K209" s="25"/>
      <c r="L209" s="25"/>
      <c r="M209" s="7"/>
    </row>
    <row r="210" spans="1:19" hidden="1">
      <c r="A210" s="7" t="s">
        <v>49</v>
      </c>
    </row>
    <row r="211" spans="1:19" hidden="1">
      <c r="A211" s="7" t="s">
        <v>49</v>
      </c>
    </row>
    <row r="212" spans="1:19" hidden="1">
      <c r="A212" s="7" t="s">
        <v>49</v>
      </c>
    </row>
    <row r="213" spans="1:19" hidden="1">
      <c r="A213" s="7" t="s">
        <v>49</v>
      </c>
    </row>
    <row r="214" spans="1:19" hidden="1">
      <c r="A214" s="7" t="s">
        <v>49</v>
      </c>
    </row>
    <row r="215" spans="1:19" hidden="1">
      <c r="A215" s="7" t="s">
        <v>49</v>
      </c>
    </row>
    <row r="216" spans="1:19" hidden="1">
      <c r="A216" s="7" t="s">
        <v>49</v>
      </c>
    </row>
    <row r="217" spans="1:19" hidden="1">
      <c r="A217" s="7" t="s">
        <v>49</v>
      </c>
    </row>
    <row r="218" spans="1:19" hidden="1">
      <c r="A218" s="7" t="s">
        <v>49</v>
      </c>
    </row>
    <row r="219" spans="1:19" hidden="1">
      <c r="A219" s="7" t="s">
        <v>49</v>
      </c>
    </row>
    <row r="220" spans="1:19" hidden="1">
      <c r="A220" s="7" t="s">
        <v>49</v>
      </c>
    </row>
    <row r="221" spans="1:19">
      <c r="A221" s="7">
        <v>9</v>
      </c>
      <c r="B221" s="23" t="s">
        <v>175</v>
      </c>
      <c r="C221" s="26" t="s">
        <v>176</v>
      </c>
      <c r="D221" s="25"/>
      <c r="E221" s="25"/>
      <c r="F221" s="25"/>
      <c r="G221" s="25"/>
      <c r="H221" s="27" t="s">
        <v>17</v>
      </c>
      <c r="I221" s="28">
        <v>2</v>
      </c>
      <c r="J221" s="28"/>
      <c r="K221" s="29"/>
      <c r="L221" s="30">
        <f>IF(AND(I221= "",J221= ""), 0, ROUND(ROUND(K221, 2) * ROUND(IF(J221="",I221,J221),  0), 2))</f>
        <v>0</v>
      </c>
      <c r="M221" s="7"/>
      <c r="O221" s="31">
        <v>0.2</v>
      </c>
      <c r="S221" s="7">
        <v>1701</v>
      </c>
    </row>
    <row r="222" spans="1:19" hidden="1">
      <c r="A222" s="7" t="s">
        <v>52</v>
      </c>
    </row>
    <row r="223" spans="1:19" hidden="1">
      <c r="A223" s="7" t="s">
        <v>52</v>
      </c>
    </row>
    <row r="224" spans="1:19">
      <c r="A224" s="7" t="s">
        <v>53</v>
      </c>
      <c r="B224" s="32"/>
      <c r="C224" s="32" t="s">
        <v>177</v>
      </c>
      <c r="D224" s="32"/>
      <c r="E224" s="32"/>
      <c r="F224" s="32"/>
      <c r="G224" s="32"/>
      <c r="H224" s="32"/>
      <c r="I224" s="32"/>
      <c r="J224" s="32"/>
      <c r="K224" s="32"/>
      <c r="L224" s="32"/>
    </row>
    <row r="225" spans="1:19" hidden="1">
      <c r="A225" s="7" t="s">
        <v>59</v>
      </c>
    </row>
    <row r="226" spans="1:19" hidden="1">
      <c r="A226" s="7" t="s">
        <v>55</v>
      </c>
    </row>
    <row r="227" spans="1:19" hidden="1">
      <c r="A227" s="7" t="s">
        <v>60</v>
      </c>
    </row>
    <row r="228" spans="1:19">
      <c r="A228" s="7">
        <v>8</v>
      </c>
      <c r="B228" s="23" t="s">
        <v>178</v>
      </c>
      <c r="C228" s="24" t="s">
        <v>179</v>
      </c>
      <c r="D228" s="24"/>
      <c r="E228" s="24"/>
      <c r="F228" s="24"/>
      <c r="G228" s="24"/>
      <c r="H228" s="25"/>
      <c r="I228" s="25"/>
      <c r="J228" s="25"/>
      <c r="K228" s="25"/>
      <c r="L228" s="25"/>
      <c r="M228" s="7"/>
    </row>
    <row r="229" spans="1:19" hidden="1">
      <c r="A229" s="7" t="s">
        <v>49</v>
      </c>
    </row>
    <row r="230" spans="1:19">
      <c r="A230" s="7">
        <v>9</v>
      </c>
      <c r="B230" s="23" t="s">
        <v>180</v>
      </c>
      <c r="C230" s="26" t="s">
        <v>181</v>
      </c>
      <c r="D230" s="25"/>
      <c r="E230" s="25"/>
      <c r="F230" s="25"/>
      <c r="G230" s="25"/>
      <c r="H230" s="27" t="s">
        <v>113</v>
      </c>
      <c r="I230" s="33">
        <v>5</v>
      </c>
      <c r="J230" s="33"/>
      <c r="K230" s="29"/>
      <c r="L230" s="30">
        <f>IF(AND(I230= "",J230= ""), 0, ROUND(ROUND(K230, 2) * ROUND(IF(J230="",I230,J230),  2), 2))</f>
        <v>0</v>
      </c>
      <c r="M230" s="7"/>
      <c r="O230" s="31">
        <v>0.2</v>
      </c>
      <c r="S230" s="7">
        <v>1701</v>
      </c>
    </row>
    <row r="231" spans="1:19">
      <c r="A231" s="7" t="s">
        <v>53</v>
      </c>
      <c r="B231" s="32"/>
      <c r="C231" s="32" t="s">
        <v>182</v>
      </c>
      <c r="D231" s="32"/>
      <c r="E231" s="32"/>
      <c r="F231" s="32"/>
      <c r="G231" s="32"/>
      <c r="H231" s="32"/>
      <c r="I231" s="32"/>
      <c r="J231" s="32"/>
      <c r="K231" s="32"/>
      <c r="L231" s="32"/>
    </row>
    <row r="232" spans="1:19" hidden="1">
      <c r="A232" s="7" t="s">
        <v>59</v>
      </c>
    </row>
    <row r="233" spans="1:19" hidden="1">
      <c r="A233" s="7" t="s">
        <v>55</v>
      </c>
    </row>
    <row r="234" spans="1:19" hidden="1">
      <c r="A234" s="7" t="s">
        <v>60</v>
      </c>
    </row>
    <row r="235" spans="1:19">
      <c r="A235" s="7">
        <v>8</v>
      </c>
      <c r="B235" s="23" t="s">
        <v>183</v>
      </c>
      <c r="C235" s="24" t="s">
        <v>184</v>
      </c>
      <c r="D235" s="24"/>
      <c r="E235" s="24"/>
      <c r="F235" s="24"/>
      <c r="G235" s="24"/>
      <c r="H235" s="25"/>
      <c r="I235" s="25"/>
      <c r="J235" s="25"/>
      <c r="K235" s="25"/>
      <c r="L235" s="25"/>
      <c r="M235" s="7"/>
    </row>
    <row r="236" spans="1:19" hidden="1">
      <c r="A236" s="7" t="s">
        <v>49</v>
      </c>
    </row>
    <row r="237" spans="1:19">
      <c r="A237" s="7">
        <v>9</v>
      </c>
      <c r="B237" s="23" t="s">
        <v>185</v>
      </c>
      <c r="C237" s="26" t="s">
        <v>186</v>
      </c>
      <c r="D237" s="25"/>
      <c r="E237" s="25"/>
      <c r="F237" s="25"/>
      <c r="G237" s="25"/>
      <c r="H237" s="27" t="s">
        <v>17</v>
      </c>
      <c r="I237" s="28">
        <v>3</v>
      </c>
      <c r="J237" s="28"/>
      <c r="K237" s="29"/>
      <c r="L237" s="30">
        <f>IF(AND(I237= "",J237= ""), 0, ROUND(ROUND(K237, 2) * ROUND(IF(J237="",I237,J237),  0), 2))</f>
        <v>0</v>
      </c>
      <c r="M237" s="7"/>
      <c r="O237" s="31">
        <v>0.2</v>
      </c>
      <c r="S237" s="7">
        <v>1701</v>
      </c>
    </row>
    <row r="238" spans="1:19" hidden="1">
      <c r="A238" s="7" t="s">
        <v>52</v>
      </c>
    </row>
    <row r="239" spans="1:19">
      <c r="A239" s="7" t="s">
        <v>53</v>
      </c>
      <c r="B239" s="32"/>
      <c r="C239" s="32" t="s">
        <v>187</v>
      </c>
      <c r="D239" s="32"/>
      <c r="E239" s="32"/>
      <c r="F239" s="32"/>
      <c r="G239" s="32"/>
      <c r="H239" s="32"/>
      <c r="I239" s="32"/>
      <c r="J239" s="32"/>
      <c r="K239" s="32"/>
      <c r="L239" s="32"/>
    </row>
    <row r="240" spans="1:19" hidden="1">
      <c r="A240" s="7" t="s">
        <v>69</v>
      </c>
    </row>
    <row r="241" spans="1:19">
      <c r="A241" s="7" t="s">
        <v>53</v>
      </c>
      <c r="B241" s="32"/>
      <c r="C241" s="32" t="s">
        <v>188</v>
      </c>
      <c r="D241" s="32"/>
      <c r="E241" s="32"/>
      <c r="F241" s="32"/>
      <c r="G241" s="32"/>
      <c r="H241" s="32"/>
      <c r="I241" s="32"/>
      <c r="J241" s="32"/>
      <c r="K241" s="32"/>
      <c r="L241" s="32"/>
    </row>
    <row r="242" spans="1:19" hidden="1">
      <c r="A242" s="7" t="s">
        <v>71</v>
      </c>
    </row>
    <row r="243" spans="1:19" hidden="1">
      <c r="A243" s="7" t="s">
        <v>59</v>
      </c>
    </row>
    <row r="244" spans="1:19" hidden="1">
      <c r="A244" s="7" t="s">
        <v>55</v>
      </c>
    </row>
    <row r="245" spans="1:19" hidden="1">
      <c r="A245" s="7" t="s">
        <v>60</v>
      </c>
    </row>
    <row r="246" spans="1:19">
      <c r="A246" s="7">
        <v>8</v>
      </c>
      <c r="B246" s="23" t="s">
        <v>189</v>
      </c>
      <c r="C246" s="24" t="s">
        <v>190</v>
      </c>
      <c r="D246" s="24"/>
      <c r="E246" s="24"/>
      <c r="F246" s="24"/>
      <c r="G246" s="24"/>
      <c r="H246" s="25"/>
      <c r="I246" s="25"/>
      <c r="J246" s="25"/>
      <c r="K246" s="25"/>
      <c r="L246" s="25"/>
      <c r="M246" s="7"/>
    </row>
    <row r="247" spans="1:19" hidden="1">
      <c r="A247" s="7" t="s">
        <v>49</v>
      </c>
    </row>
    <row r="248" spans="1:19">
      <c r="A248" s="7">
        <v>9</v>
      </c>
      <c r="B248" s="23" t="s">
        <v>191</v>
      </c>
      <c r="C248" s="26" t="s">
        <v>192</v>
      </c>
      <c r="D248" s="25"/>
      <c r="E248" s="25"/>
      <c r="F248" s="25"/>
      <c r="G248" s="25"/>
      <c r="H248" s="27" t="s">
        <v>14</v>
      </c>
      <c r="I248" s="33">
        <v>14</v>
      </c>
      <c r="J248" s="33"/>
      <c r="K248" s="29"/>
      <c r="L248" s="30">
        <f>IF(AND(I248= "",J248= ""), 0, ROUND(ROUND(K248, 2) * ROUND(IF(J248="",I248,J248),  2), 2))</f>
        <v>0</v>
      </c>
      <c r="M248" s="7"/>
      <c r="O248" s="31">
        <v>0.2</v>
      </c>
      <c r="S248" s="7">
        <v>1701</v>
      </c>
    </row>
    <row r="249" spans="1:19" ht="24.75" customHeight="1">
      <c r="A249" s="7" t="s">
        <v>53</v>
      </c>
      <c r="B249" s="32"/>
      <c r="C249" s="32" t="s">
        <v>193</v>
      </c>
      <c r="D249" s="32"/>
      <c r="E249" s="32"/>
      <c r="F249" s="32"/>
      <c r="G249" s="32"/>
      <c r="H249" s="32"/>
      <c r="I249" s="32"/>
      <c r="J249" s="32"/>
      <c r="K249" s="32"/>
      <c r="L249" s="32"/>
    </row>
    <row r="250" spans="1:19" hidden="1">
      <c r="A250" s="7" t="s">
        <v>59</v>
      </c>
    </row>
    <row r="251" spans="1:19" hidden="1">
      <c r="A251" s="7" t="s">
        <v>55</v>
      </c>
    </row>
    <row r="252" spans="1:19" hidden="1">
      <c r="A252" s="7" t="s">
        <v>60</v>
      </c>
    </row>
    <row r="253" spans="1:19">
      <c r="A253" s="7">
        <v>8</v>
      </c>
      <c r="B253" s="23" t="s">
        <v>194</v>
      </c>
      <c r="C253" s="24" t="s">
        <v>195</v>
      </c>
      <c r="D253" s="24"/>
      <c r="E253" s="24"/>
      <c r="F253" s="24"/>
      <c r="G253" s="24"/>
      <c r="H253" s="25"/>
      <c r="I253" s="25"/>
      <c r="J253" s="25"/>
      <c r="K253" s="25"/>
      <c r="L253" s="25"/>
      <c r="M253" s="7"/>
    </row>
    <row r="254" spans="1:19" hidden="1">
      <c r="A254" s="7" t="s">
        <v>49</v>
      </c>
    </row>
    <row r="255" spans="1:19">
      <c r="A255" s="7">
        <v>9</v>
      </c>
      <c r="B255" s="23" t="s">
        <v>196</v>
      </c>
      <c r="C255" s="26" t="s">
        <v>197</v>
      </c>
      <c r="D255" s="25"/>
      <c r="E255" s="25"/>
      <c r="F255" s="25"/>
      <c r="G255" s="25"/>
      <c r="H255" s="27" t="s">
        <v>198</v>
      </c>
      <c r="I255" s="28">
        <v>1</v>
      </c>
      <c r="J255" s="28"/>
      <c r="K255" s="29"/>
      <c r="L255" s="30">
        <f>IF(AND(I255= "",J255= ""), 0, ROUND(ROUND(K255, 2) * ROUND(IF(J255="",I255,J255),  0), 2))</f>
        <v>0</v>
      </c>
      <c r="M255" s="7"/>
      <c r="O255" s="31">
        <v>0.2</v>
      </c>
      <c r="S255" s="7">
        <v>1701</v>
      </c>
    </row>
    <row r="256" spans="1:19" hidden="1">
      <c r="A256" s="7" t="s">
        <v>52</v>
      </c>
    </row>
    <row r="257" spans="1:19">
      <c r="A257" s="7" t="s">
        <v>53</v>
      </c>
      <c r="B257" s="32"/>
      <c r="C257" s="32" t="s">
        <v>199</v>
      </c>
      <c r="D257" s="32"/>
      <c r="E257" s="32"/>
      <c r="F257" s="32"/>
      <c r="G257" s="32"/>
      <c r="H257" s="32"/>
      <c r="I257" s="32"/>
      <c r="J257" s="32"/>
      <c r="K257" s="32"/>
      <c r="L257" s="32"/>
    </row>
    <row r="258" spans="1:19" hidden="1">
      <c r="A258" s="7" t="s">
        <v>55</v>
      </c>
    </row>
    <row r="259" spans="1:19">
      <c r="A259" s="7">
        <v>9</v>
      </c>
      <c r="B259" s="23" t="s">
        <v>200</v>
      </c>
      <c r="C259" s="26" t="s">
        <v>201</v>
      </c>
      <c r="D259" s="25"/>
      <c r="E259" s="25"/>
      <c r="F259" s="25"/>
      <c r="G259" s="25"/>
      <c r="H259" s="27" t="s">
        <v>198</v>
      </c>
      <c r="I259" s="28">
        <v>1</v>
      </c>
      <c r="J259" s="28"/>
      <c r="K259" s="29"/>
      <c r="L259" s="30">
        <f>IF(AND(I259= "",J259= ""), 0, ROUND(ROUND(K259, 2) * ROUND(IF(J259="",I259,J259),  0), 2))</f>
        <v>0</v>
      </c>
      <c r="M259" s="7"/>
      <c r="O259" s="31">
        <v>0.2</v>
      </c>
      <c r="S259" s="7">
        <v>1701</v>
      </c>
    </row>
    <row r="260" spans="1:19" hidden="1">
      <c r="A260" s="7" t="s">
        <v>52</v>
      </c>
    </row>
    <row r="261" spans="1:19">
      <c r="A261" s="7" t="s">
        <v>53</v>
      </c>
      <c r="B261" s="32"/>
      <c r="C261" s="32" t="s">
        <v>202</v>
      </c>
      <c r="D261" s="32"/>
      <c r="E261" s="32"/>
      <c r="F261" s="32"/>
      <c r="G261" s="32"/>
      <c r="H261" s="32"/>
      <c r="I261" s="32"/>
      <c r="J261" s="32"/>
      <c r="K261" s="32"/>
      <c r="L261" s="32"/>
    </row>
    <row r="262" spans="1:19" hidden="1">
      <c r="A262" s="7" t="s">
        <v>55</v>
      </c>
    </row>
    <row r="263" spans="1:19" hidden="1">
      <c r="A263" s="7" t="s">
        <v>60</v>
      </c>
    </row>
    <row r="264" spans="1:19" ht="80.19000000000001" customHeight="1">
      <c r="A264" s="7">
        <v>8</v>
      </c>
      <c r="B264" s="23" t="s">
        <v>203</v>
      </c>
      <c r="C264" s="24" t="s">
        <v>204</v>
      </c>
      <c r="D264" s="24"/>
      <c r="E264" s="24"/>
      <c r="F264" s="24"/>
      <c r="G264" s="24"/>
      <c r="H264" s="25"/>
      <c r="I264" s="25"/>
      <c r="J264" s="25"/>
      <c r="K264" s="25"/>
      <c r="L264" s="25"/>
      <c r="M264" s="7"/>
    </row>
    <row r="265" spans="1:19" hidden="1">
      <c r="A265" s="7" t="s">
        <v>60</v>
      </c>
    </row>
    <row r="266" spans="1:19">
      <c r="A266" s="7" t="s">
        <v>103</v>
      </c>
      <c r="B266" s="25"/>
      <c r="C266" s="25"/>
      <c r="D266" s="25"/>
      <c r="E266" s="25"/>
      <c r="F266" s="25"/>
      <c r="G266" s="25"/>
      <c r="H266" s="25"/>
      <c r="I266" s="25"/>
      <c r="J266" s="25"/>
      <c r="K266" s="25"/>
      <c r="L266" s="25"/>
    </row>
    <row r="267" spans="1:19">
      <c r="B267" s="25"/>
      <c r="C267" s="34" t="s">
        <v>108</v>
      </c>
      <c r="D267" s="35"/>
      <c r="E267" s="35"/>
      <c r="F267" s="35"/>
      <c r="G267" s="35"/>
      <c r="H267" s="36"/>
      <c r="I267" s="36"/>
      <c r="J267" s="36"/>
      <c r="K267" s="36"/>
      <c r="L267" s="37"/>
    </row>
    <row r="268" spans="1:19">
      <c r="B268" s="25"/>
      <c r="C268" s="38"/>
      <c r="D268" s="7"/>
      <c r="E268" s="7"/>
      <c r="F268" s="7"/>
      <c r="G268" s="7"/>
      <c r="H268" s="7"/>
      <c r="I268" s="7"/>
      <c r="J268" s="7"/>
      <c r="K268" s="7"/>
      <c r="L268" s="8"/>
    </row>
    <row r="269" spans="1:19">
      <c r="B269" s="25"/>
      <c r="C269" s="39" t="s">
        <v>104</v>
      </c>
      <c r="D269" s="40"/>
      <c r="E269" s="40"/>
      <c r="F269" s="40"/>
      <c r="G269" s="40"/>
      <c r="H269" s="41">
        <f>SUMIF(M131:M266, IF(M130="","",M130), L131:L266)</f>
        <v>0</v>
      </c>
      <c r="I269" s="41"/>
      <c r="J269" s="41"/>
      <c r="K269" s="41"/>
      <c r="L269" s="42"/>
    </row>
    <row r="270" spans="1:19" hidden="1">
      <c r="B270" s="25"/>
      <c r="C270" s="43" t="s">
        <v>105</v>
      </c>
      <c r="D270" s="44"/>
      <c r="E270" s="44"/>
      <c r="F270" s="44"/>
      <c r="G270" s="44"/>
      <c r="H270" s="45">
        <f>ROUND(SUMIF(M131:M266, IF(M130="","",M130), L131:L266) * 0.2, 2)</f>
        <v>0</v>
      </c>
      <c r="I270" s="45"/>
      <c r="J270" s="45"/>
      <c r="K270" s="45"/>
      <c r="L270" s="46"/>
    </row>
    <row r="271" spans="1:19" hidden="1">
      <c r="B271" s="25"/>
      <c r="C271" s="39" t="s">
        <v>106</v>
      </c>
      <c r="D271" s="40"/>
      <c r="E271" s="40"/>
      <c r="F271" s="40"/>
      <c r="G271" s="40"/>
      <c r="H271" s="41">
        <f>SUM(H269:H270)</f>
        <v>0</v>
      </c>
      <c r="I271" s="41"/>
      <c r="J271" s="41"/>
      <c r="K271" s="41"/>
      <c r="L271" s="42"/>
    </row>
    <row r="272" spans="1:19" ht="37.2075" customHeight="1">
      <c r="B272" s="3"/>
      <c r="C272" s="47" t="s">
        <v>205</v>
      </c>
      <c r="D272" s="47"/>
      <c r="E272" s="47"/>
      <c r="F272" s="47"/>
      <c r="G272" s="47"/>
      <c r="H272" s="47"/>
      <c r="I272" s="47"/>
      <c r="J272" s="47"/>
      <c r="K272" s="47"/>
      <c r="L272" s="47"/>
    </row>
    <row r="274" spans="1:12">
      <c r="C274" s="48" t="s">
        <v>206</v>
      </c>
      <c r="D274" s="48"/>
      <c r="E274" s="48"/>
      <c r="F274" s="48"/>
      <c r="G274" s="48"/>
      <c r="H274" s="48"/>
      <c r="I274" s="48"/>
      <c r="J274" s="48"/>
      <c r="K274" s="48"/>
      <c r="L274" s="48"/>
    </row>
    <row r="275" spans="1:12" ht="20.212500000000002" customHeight="1">
      <c r="C275" s="49" t="s">
        <v>207</v>
      </c>
      <c r="D275" s="50"/>
      <c r="E275" s="50"/>
      <c r="F275" s="50"/>
      <c r="G275" s="50"/>
      <c r="H275" s="51">
        <f>SUMIF(M25:M110, "", L25:L110)</f>
        <v>0</v>
      </c>
      <c r="I275" s="51"/>
      <c r="J275" s="51"/>
      <c r="K275" s="51"/>
      <c r="L275" s="51"/>
    </row>
    <row r="276" spans="1:12" ht="16.9125" customHeight="1">
      <c r="C276" s="49" t="s">
        <v>208</v>
      </c>
      <c r="D276" s="50"/>
      <c r="E276" s="50"/>
      <c r="F276" s="50"/>
      <c r="G276" s="50"/>
      <c r="H276" s="51">
        <f>SUMIF(M133:M259, "", L133:L259)</f>
        <v>0</v>
      </c>
      <c r="I276" s="51"/>
      <c r="J276" s="51"/>
      <c r="K276" s="51"/>
      <c r="L276" s="51"/>
    </row>
    <row r="277" spans="1:12">
      <c r="C277" s="52" t="s">
        <v>209</v>
      </c>
      <c r="D277" s="53"/>
      <c r="E277" s="53"/>
      <c r="F277" s="53"/>
      <c r="G277" s="53"/>
      <c r="H277" s="54"/>
      <c r="I277" s="54"/>
      <c r="J277" s="54"/>
      <c r="K277" s="54"/>
      <c r="L277" s="55"/>
    </row>
    <row r="278" spans="1:12">
      <c r="C278" s="56"/>
      <c r="D278" s="3"/>
      <c r="E278" s="3"/>
      <c r="F278" s="3"/>
      <c r="G278" s="3"/>
      <c r="H278" s="3"/>
      <c r="I278" s="3"/>
      <c r="J278" s="3"/>
      <c r="K278" s="3"/>
      <c r="L278" s="57"/>
    </row>
    <row r="279" spans="1:12">
      <c r="A279" s="58"/>
      <c r="C279" s="59" t="s">
        <v>104</v>
      </c>
      <c r="D279" s="7"/>
      <c r="E279" s="7"/>
      <c r="F279" s="7"/>
      <c r="G279" s="7"/>
      <c r="H279" s="60">
        <f>SUMIF(M5:M272, IF(M4="","",M4), L5:L272)</f>
        <v>0</v>
      </c>
      <c r="I279" s="61"/>
      <c r="J279" s="61"/>
      <c r="K279" s="61"/>
      <c r="L279" s="62"/>
    </row>
    <row r="280" spans="1:12">
      <c r="A280" s="58"/>
      <c r="C280" s="59" t="s">
        <v>105</v>
      </c>
      <c r="D280" s="7"/>
      <c r="E280" s="7"/>
      <c r="F280" s="7"/>
      <c r="G280" s="7"/>
      <c r="H280" s="60">
        <f>ROUND(SUMIF(M5:M272, IF(M4="","",M4), L5:L272) * 0.2, 2)</f>
        <v>0</v>
      </c>
      <c r="I280" s="61"/>
      <c r="J280" s="61"/>
      <c r="K280" s="61"/>
      <c r="L280" s="62"/>
    </row>
    <row r="281" spans="1:12">
      <c r="C281" s="63" t="s">
        <v>106</v>
      </c>
      <c r="D281" s="64"/>
      <c r="E281" s="64"/>
      <c r="F281" s="64"/>
      <c r="G281" s="64"/>
      <c r="H281" s="65">
        <f>SUM(H279:H280)</f>
        <v>0</v>
      </c>
      <c r="I281" s="66"/>
      <c r="J281" s="66"/>
      <c r="K281" s="66"/>
      <c r="L281" s="67"/>
    </row>
    <row r="282" spans="1:12">
      <c r="C282" s="68"/>
    </row>
    <row r="283" spans="1:12">
      <c r="C283" s="69" t="s">
        <v>210</v>
      </c>
    </row>
    <row r="284" spans="1:12">
      <c r="C284" s="64">
        <f>IF('Paramètres'!AA2&lt;&gt;"",'Paramètres'!AA2,"")</f>
        <v>0</v>
      </c>
      <c r="D284" s="64"/>
      <c r="E284" s="64"/>
      <c r="F284" s="64"/>
      <c r="G284" s="64"/>
      <c r="H284" s="64"/>
      <c r="I284" s="64"/>
      <c r="J284" s="64"/>
      <c r="K284" s="64"/>
      <c r="L284" s="64"/>
    </row>
    <row r="285" spans="1:12">
      <c r="C285" s="64"/>
      <c r="D285" s="64"/>
      <c r="E285" s="64"/>
      <c r="F285" s="64"/>
      <c r="G285" s="64"/>
      <c r="H285" s="64"/>
      <c r="I285" s="64"/>
      <c r="J285" s="64"/>
      <c r="K285" s="64"/>
      <c r="L285" s="64"/>
    </row>
    <row r="286" spans="1:12" ht="56.7" customHeight="1">
      <c r="G286" s="70" t="s">
        <v>211</v>
      </c>
      <c r="H286" s="70"/>
      <c r="I286" s="70"/>
      <c r="J286" s="70"/>
      <c r="K286" s="70"/>
      <c r="L286" s="70"/>
    </row>
    <row r="288" spans="1:12" ht="85.05" customHeight="1">
      <c r="C288" s="71" t="s">
        <v>212</v>
      </c>
      <c r="D288" s="71"/>
      <c r="E288" s="71"/>
      <c r="G288" s="71" t="s">
        <v>213</v>
      </c>
      <c r="H288" s="71"/>
      <c r="I288" s="71"/>
      <c r="J288" s="71"/>
      <c r="K288" s="71"/>
      <c r="L288" s="71"/>
    </row>
  </sheetData>
  <sheetProtection password="E95E" sheet="1" objects="1" selectLockedCells="1"/>
  <mergeCells count="105">
    <mergeCell ref="C3:G3"/>
    <mergeCell ref="C4:G4"/>
    <mergeCell ref="C9:G9"/>
    <mergeCell ref="C10:G10"/>
    <mergeCell ref="C25:G25"/>
    <mergeCell ref="C27:G27"/>
    <mergeCell ref="C29:G29"/>
    <mergeCell ref="C31:G31"/>
    <mergeCell ref="C35:G35"/>
    <mergeCell ref="C49:G49"/>
    <mergeCell ref="C51:G51"/>
    <mergeCell ref="C54:G54"/>
    <mergeCell ref="C56:G56"/>
    <mergeCell ref="C58:G58"/>
    <mergeCell ref="C62:G62"/>
    <mergeCell ref="C64:G64"/>
    <mergeCell ref="C67:G67"/>
    <mergeCell ref="C69:G69"/>
    <mergeCell ref="C72:G72"/>
    <mergeCell ref="C74:G74"/>
    <mergeCell ref="C77:G77"/>
    <mergeCell ref="C79:G79"/>
    <mergeCell ref="C81:G81"/>
    <mergeCell ref="C86:G86"/>
    <mergeCell ref="C97:G97"/>
    <mergeCell ref="C99:G99"/>
    <mergeCell ref="C102:G102"/>
    <mergeCell ref="C104:G104"/>
    <mergeCell ref="C108:G108"/>
    <mergeCell ref="C110:G110"/>
    <mergeCell ref="C111:G111"/>
    <mergeCell ref="C112:G112"/>
    <mergeCell ref="C115:G115"/>
    <mergeCell ref="C118:G118"/>
    <mergeCell ref="C124:G124"/>
    <mergeCell ref="H125:L125"/>
    <mergeCell ref="C125:G125"/>
    <mergeCell ref="H126:L126"/>
    <mergeCell ref="C126:G126"/>
    <mergeCell ref="H127:L127"/>
    <mergeCell ref="C127:G127"/>
    <mergeCell ref="H128:L128"/>
    <mergeCell ref="C128:G128"/>
    <mergeCell ref="H129:L129"/>
    <mergeCell ref="C129:G129"/>
    <mergeCell ref="C130:G130"/>
    <mergeCell ref="C131:G131"/>
    <mergeCell ref="C133:G133"/>
    <mergeCell ref="C134:G134"/>
    <mergeCell ref="C166:G166"/>
    <mergeCell ref="C194:G194"/>
    <mergeCell ref="C201:G201"/>
    <mergeCell ref="C203:G203"/>
    <mergeCell ref="C205:G205"/>
    <mergeCell ref="C209:G209"/>
    <mergeCell ref="C221:G221"/>
    <mergeCell ref="C224:G224"/>
    <mergeCell ref="C228:G228"/>
    <mergeCell ref="C230:G230"/>
    <mergeCell ref="C231:G231"/>
    <mergeCell ref="C235:G235"/>
    <mergeCell ref="C237:G237"/>
    <mergeCell ref="C239:G239"/>
    <mergeCell ref="C241:G241"/>
    <mergeCell ref="C246:G246"/>
    <mergeCell ref="C248:G248"/>
    <mergeCell ref="C249:G249"/>
    <mergeCell ref="C253:G253"/>
    <mergeCell ref="C255:G255"/>
    <mergeCell ref="C257:G257"/>
    <mergeCell ref="C259:G259"/>
    <mergeCell ref="C261:G261"/>
    <mergeCell ref="C264:G264"/>
    <mergeCell ref="C266:G266"/>
    <mergeCell ref="H267:L267"/>
    <mergeCell ref="C267:G267"/>
    <mergeCell ref="H268:L268"/>
    <mergeCell ref="C268:G268"/>
    <mergeCell ref="H269:L269"/>
    <mergeCell ref="C269:G269"/>
    <mergeCell ref="H270:L270"/>
    <mergeCell ref="C270:G270"/>
    <mergeCell ref="H271:L271"/>
    <mergeCell ref="C271:G271"/>
    <mergeCell ref="C272:L272"/>
    <mergeCell ref="C274:L274"/>
    <mergeCell ref="H275:L275"/>
    <mergeCell ref="C275:G275"/>
    <mergeCell ref="H276:L276"/>
    <mergeCell ref="C276:G276"/>
    <mergeCell ref="C277:G277"/>
    <mergeCell ref="C278:L278"/>
    <mergeCell ref="C279:G279"/>
    <mergeCell ref="H279:L279"/>
    <mergeCell ref="C280:G280"/>
    <mergeCell ref="H280:L280"/>
    <mergeCell ref="C281:G281"/>
    <mergeCell ref="H281:L281"/>
    <mergeCell ref="C282:L282"/>
    <mergeCell ref="C283:L283"/>
    <mergeCell ref="C284:L284"/>
    <mergeCell ref="C285:L285"/>
    <mergeCell ref="G286:L286"/>
    <mergeCell ref="C288:E288"/>
    <mergeCell ref="G288:L288"/>
  </mergeCells>
  <pageMargins left="0.5511811023622" right="0.5511811023622" top="0.5511811023622" bottom="0.5511811023622" header="0.23622047244094" footer="0.23622047244094"/>
  <pageSetup paperSize="9" fitToHeight="0" orientation="portrait"/>
  <headerFooter>
    <oddHeader>&amp;L&amp;G&amp;L              22 01 634 - Restructuration et réhabilitation du bâtiment PC Sécurité des Cézeaux
              13, avenue Blaise Pascal - 63170 Aubière&amp;RDPGF - Lot n°7 Menuiserie intérieure 
DCE - Edition du 28/12/2022</oddHeader>
    <oddFooter>&amp;LB E C PUEYO&amp;CEdition du 28/12/2022&amp;RPage &amp;P/&amp;N</odd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A98"/>
  <sheetViews>
    <sheetView showGridLines="0" workbookViewId="0"/>
  </sheetViews>
  <sheetFormatPr defaultRowHeight="12.75" customHeight="1"/>
  <cols>
    <col min="1" max="1" width="11.4257812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1" spans="1:27" ht="12.75" customHeight="1">
      <c r="B1" s="44" t="s">
        <v>214</v>
      </c>
      <c r="AA1" s="7">
        <f>IF('DPGF'!H281&lt;&gt;"",'DPGF'!H281,"0")</f>
        <v>0</v>
      </c>
    </row>
    <row r="2" spans="1:27" ht="12.75" customHeight="1">
      <c r="AA2" s="7">
        <f>UPPER(MID(AA98,1,1))&amp;MID(AA98,2,168)</f>
        <v>0</v>
      </c>
    </row>
    <row r="3" spans="1:27" ht="25.5" customHeight="1">
      <c r="A3" s="72" t="s">
        <v>215</v>
      </c>
      <c r="B3" s="70" t="s">
        <v>216</v>
      </c>
      <c r="C3" s="73" t="s">
        <v>241</v>
      </c>
      <c r="D3" s="73"/>
      <c r="E3" s="73"/>
      <c r="F3" s="73"/>
      <c r="G3" s="73"/>
      <c r="H3" s="73"/>
      <c r="I3" s="73"/>
      <c r="J3" s="73"/>
      <c r="AA3" s="7">
        <f>INT(AA1/1000000)</f>
        <v>0</v>
      </c>
    </row>
    <row r="4" spans="1:27" ht="12.75" customHeight="1">
      <c r="AA4" s="7">
        <f>INT((AA1-AA3*1000000)/1000)</f>
        <v>0</v>
      </c>
    </row>
    <row r="5" spans="1:27" ht="25.5" customHeight="1">
      <c r="A5" s="72" t="s">
        <v>217</v>
      </c>
      <c r="B5" s="70" t="s">
        <v>218</v>
      </c>
      <c r="C5" s="73" t="s">
        <v>242</v>
      </c>
      <c r="D5" s="73"/>
      <c r="E5" s="73"/>
      <c r="F5" s="73"/>
      <c r="G5" s="73"/>
      <c r="H5" s="73"/>
      <c r="I5" s="73"/>
      <c r="J5" s="73"/>
      <c r="AA5" s="7">
        <f>INT(AA1-AA3*1000000-AA4*1000)</f>
        <v>0</v>
      </c>
    </row>
    <row r="6" spans="1:27" ht="12.75" customHeight="1">
      <c r="AA6" s="7">
        <f>ROUND(AA1-AA3*1000000-AA4*1000-AA5,2)*100</f>
        <v>0</v>
      </c>
    </row>
    <row r="7" spans="1:27" ht="12.75" customHeight="1">
      <c r="A7" s="72" t="s">
        <v>227</v>
      </c>
      <c r="B7" s="70" t="s">
        <v>228</v>
      </c>
      <c r="C7" s="73">
        <v>2201634</v>
      </c>
      <c r="AA7" s="7">
        <f>AA3-AA12*100</f>
        <v>0</v>
      </c>
    </row>
    <row r="8" spans="1:27" ht="12.75" customHeight="1">
      <c r="AA8" s="7">
        <f/>
        <v>0</v>
      </c>
    </row>
    <row r="9" spans="1:27" ht="12.75" customHeight="1">
      <c r="A9" s="72" t="s">
        <v>229</v>
      </c>
      <c r="B9" s="70" t="s">
        <v>230</v>
      </c>
      <c r="C9" s="73" t="s">
        <v>42</v>
      </c>
      <c r="AA9" s="7">
        <f>AA4-AA15*100</f>
        <v>0</v>
      </c>
    </row>
    <row r="10" spans="1:27" ht="12.75" customHeight="1">
      <c r="AA10" s="7">
        <f>ROUND(AA5-AA18*100,0)</f>
        <v>0</v>
      </c>
    </row>
    <row r="11" spans="1:27" ht="25.5" customHeight="1">
      <c r="A11" s="72" t="s">
        <v>219</v>
      </c>
      <c r="B11" s="70" t="s">
        <v>220</v>
      </c>
      <c r="C11" s="73" t="s">
        <v>43</v>
      </c>
      <c r="D11" s="73"/>
      <c r="E11" s="73"/>
      <c r="F11" s="73"/>
      <c r="G11" s="73"/>
      <c r="H11" s="73"/>
      <c r="I11" s="73"/>
      <c r="J11" s="73"/>
      <c r="AA11" s="7">
        <f>AA6</f>
        <v>0</v>
      </c>
    </row>
    <row r="12" spans="1:27" ht="12.75" customHeight="1">
      <c r="AA12" s="7">
        <f>INT(AA3/100)</f>
        <v>0</v>
      </c>
    </row>
    <row r="13" spans="1:27" ht="12.75" customHeight="1">
      <c r="A13" s="72" t="s">
        <v>231</v>
      </c>
      <c r="B13" s="70" t="s">
        <v>232</v>
      </c>
      <c r="C13" s="73" t="s">
        <v>243</v>
      </c>
      <c r="AA13" s="7">
        <f>INT((AA3-AA12*100)/10)</f>
        <v>0</v>
      </c>
    </row>
    <row r="14" spans="1:27" ht="12.75" customHeight="1">
      <c r="AA14" s="7">
        <f>AA3-AA12*100-AA13*10</f>
        <v>0</v>
      </c>
    </row>
    <row r="15" spans="1:27" ht="12.75" customHeight="1">
      <c r="A15" s="72" t="s">
        <v>233</v>
      </c>
      <c r="B15" s="70" t="s">
        <v>234</v>
      </c>
      <c r="C15" s="73" t="s">
        <v>244</v>
      </c>
      <c r="AA15" s="7">
        <f>INT(AA4/100)</f>
        <v>0</v>
      </c>
    </row>
    <row r="16" spans="1:27" ht="12.75" customHeight="1">
      <c r="AA16" s="7">
        <f>INT((AA4-AA15*100)/10)</f>
        <v>0</v>
      </c>
    </row>
    <row r="17" spans="1:27" ht="12.75" customHeight="1">
      <c r="A17" s="72" t="s">
        <v>235</v>
      </c>
      <c r="B17" s="70" t="s">
        <v>236</v>
      </c>
      <c r="C17" s="73"/>
      <c r="AA17" s="7">
        <f>AA4-AA15*100-AA16*10</f>
        <v>0</v>
      </c>
    </row>
    <row r="18" spans="1:27" ht="12.75" customHeight="1">
      <c r="AA18" s="7">
        <f>INT(AA5/100)</f>
        <v>0</v>
      </c>
    </row>
    <row r="19" spans="1:27" ht="12.75" customHeight="1">
      <c r="C19" s="74">
        <v>0.2</v>
      </c>
      <c r="E19" s="75" t="s">
        <v>237</v>
      </c>
      <c r="AA19" s="7">
        <f>INT((AA5-AA18*100)/10)</f>
        <v>0</v>
      </c>
    </row>
    <row r="20" spans="1:27" ht="12.75" customHeight="1">
      <c r="C20" s="76">
        <v>0.055</v>
      </c>
      <c r="E20" s="75" t="s">
        <v>238</v>
      </c>
      <c r="AA20" s="7">
        <f>AA5-AA18*100-AA19*10</f>
        <v>0</v>
      </c>
    </row>
    <row r="21" spans="1:27" ht="12.75" customHeight="1">
      <c r="C21" s="76">
        <v>0</v>
      </c>
      <c r="E21" s="75" t="s">
        <v>239</v>
      </c>
      <c r="AA21" s="7">
        <f>INT(AA6/10)</f>
        <v>0</v>
      </c>
    </row>
    <row r="22" spans="1:27" ht="12.75" customHeight="1">
      <c r="C22" s="77">
        <v>0</v>
      </c>
      <c r="E22" s="75" t="s">
        <v>240</v>
      </c>
      <c r="AA22" s="7">
        <f>ROUND(AA6-AA21*10,0)</f>
        <v>0</v>
      </c>
    </row>
    <row r="23" spans="1:27" ht="12.75" customHeight="1">
      <c r="AA23" s="7">
        <f>IF(AA12=0,"",IF(AA12=1,"",IF(AA12=2,"deux ",IF(AA12=3,"trois ",IF(AA12=4,"quatre ",IF(AA12=5,"cinq ",AA42))))))</f>
        <v>0</v>
      </c>
    </row>
    <row r="24" spans="1:27" ht="12.75" customHeight="1">
      <c r="A24" s="72" t="s">
        <v>221</v>
      </c>
      <c r="B24" s="70" t="s">
        <v>222</v>
      </c>
      <c r="C24" s="73" t="s">
        <v>245</v>
      </c>
      <c r="D24" s="73"/>
      <c r="E24" s="73"/>
      <c r="F24" s="73"/>
      <c r="G24" s="73"/>
      <c r="H24" s="73"/>
      <c r="I24" s="73"/>
      <c r="J24" s="73"/>
      <c r="AA24" s="7">
        <f>IF(AA12=0,"",IF(AA12&lt;2,"cent ",AA43))</f>
        <v>0</v>
      </c>
    </row>
    <row r="25" spans="1:27" ht="12.75" customHeight="1">
      <c r="AA25" s="7">
        <f>IF(AA13=1,AA44,IF(AA13=7,AA64,IF(AA13=9,AA80,AA89)))</f>
        <v>0</v>
      </c>
    </row>
    <row r="26" spans="1:27" ht="12.75" customHeight="1">
      <c r="A26" s="72" t="s">
        <v>223</v>
      </c>
      <c r="B26" s="70" t="s">
        <v>224</v>
      </c>
      <c r="C26" s="73" t="s">
        <v>246</v>
      </c>
      <c r="D26" s="73"/>
      <c r="E26" s="73"/>
      <c r="F26" s="73"/>
      <c r="G26" s="73"/>
      <c r="H26" s="73"/>
      <c r="I26" s="73"/>
      <c r="J26" s="73"/>
      <c r="AA26" s="7">
        <f>IF(AA7=11,"",IF(AA7=12,"",IF(AA7=13,"",IF(AA7=14,"",IF(AA7=15,"",IF(AA7=16,"",AA45))))))</f>
        <v>0</v>
      </c>
    </row>
    <row r="27" spans="1:27" ht="12.75" customHeight="1">
      <c r="AA27" s="7">
        <f>IF(AA3=0,"",IF(AA3&lt;2,"million ","millions "))</f>
        <v>0</v>
      </c>
    </row>
    <row r="28" spans="1:27" ht="12.75" customHeight="1">
      <c r="A28" s="72" t="s">
        <v>225</v>
      </c>
      <c r="B28" s="70" t="s">
        <v>226</v>
      </c>
      <c r="C28" s="73"/>
      <c r="D28" s="73"/>
      <c r="E28" s="73"/>
      <c r="F28" s="73"/>
      <c r="G28" s="73"/>
      <c r="H28" s="73"/>
      <c r="I28" s="73"/>
      <c r="J28" s="73"/>
      <c r="AA28" s="7">
        <f>IF(AA8=1,"",IF(AA15=0,"",IF(AA15=1,"",IF(AA15=2,"deux ",IF(AA15=3,"trois ",IF(AA15=4,"quatre ",IF(AA15=5,"cinq ",AA46)))))))</f>
        <v>0</v>
      </c>
    </row>
    <row r="29" spans="1:27" ht="12.75" customHeight="1">
      <c r="AA29" s="7">
        <f>IF(AA15=0,"",IF(AA15&lt;2,"cent ",AA47))</f>
        <v>0</v>
      </c>
    </row>
    <row r="30" spans="1:27" ht="12.75" customHeight="1">
      <c r="AA30" s="7">
        <f>IF(AA16=1,AA48,IF(AA16=7,AA66,IF(AA16=9,AA81,AA90)))</f>
        <v>0</v>
      </c>
    </row>
    <row r="31" spans="1:27" ht="12.75" customHeight="1">
      <c r="AA31" s="7">
        <f>IF(AA4=1,"",AA49)</f>
        <v>0</v>
      </c>
    </row>
    <row r="32" spans="1:27" ht="12.75" customHeight="1">
      <c r="AA32" s="7">
        <f>IF(AA4&gt;0,"mille ","")</f>
        <v>0</v>
      </c>
    </row>
    <row r="33" spans="27:27" ht="12.75" customHeight="1">
      <c r="AA33" s="7">
        <f>IF(INT(AA1)=0,"zéro ",IF(AA18=0,"",IF(AA18=1,"",IF(AA18=2,"deux ",IF(AA18=3,"trois ",IF(AA18=4,"quatre ",IF(AA18=5,"cinq ",AA50)))))))</f>
        <v>0</v>
      </c>
    </row>
    <row r="34" spans="27:27" ht="12.75" customHeight="1">
      <c r="AA34" s="7">
        <f>IF(AA18=0,"",IF(AA18&lt;2,"cent ",AA51))</f>
        <v>0</v>
      </c>
    </row>
    <row r="35" spans="27:27" ht="12.75" customHeight="1">
      <c r="AA35" s="7">
        <f>IF(AA19=1,AA52,IF(AA19=7,AA68,IF(AA19=9,AA83,AA91)))</f>
        <v>0</v>
      </c>
    </row>
    <row r="36" spans="27:27" ht="12.75" customHeight="1">
      <c r="AA36" s="7">
        <f>IF(AA10=11,"",IF(AA10=12,"",IF(AA10=13,"",IF(AA10=14,"",IF(AA10=15,"",IF(AA10=16,"",AA53))))))</f>
        <v>0</v>
      </c>
    </row>
    <row r="37" spans="27:27" ht="12.75" customHeight="1">
      <c r="AA37" s="7">
        <f>IF(INT(AA1&lt;2),"euro ","euros ")</f>
        <v>0</v>
      </c>
    </row>
    <row r="38" spans="27:27" ht="12.75" customHeight="1">
      <c r="AA38" s="7">
        <f>IF(AA6&gt;0,"et ","")</f>
        <v>0</v>
      </c>
    </row>
    <row r="39" spans="27:27" ht="12.75" customHeight="1">
      <c r="AA39" s="7">
        <f>IF(AA21=1,AA54,IF(AA21=7,AA70,IF(AA21=9,AA84,AA92)))</f>
        <v>0</v>
      </c>
    </row>
    <row r="40" spans="27:27" ht="12.75" customHeight="1">
      <c r="AA40" s="7">
        <f>IF(AA11=11,"",IF(AA11=12,"",IF(AA11=13,"",IF(AA11=14,"",IF(AA11=15,"",IF(AA11=16,"",AA55))))))</f>
        <v>0</v>
      </c>
    </row>
    <row r="41" spans="27:27" ht="12.75" customHeight="1">
      <c r="AA41" s="7">
        <f>IF(AA6=0,"",IF(AA6&lt;2,"centime","centimes"))</f>
        <v>0</v>
      </c>
    </row>
    <row r="42" spans="27:27" ht="12.75" customHeight="1">
      <c r="AA42" s="7">
        <f>IF(AA3=0," ",IF(AA12=6,"six ",IF(AA12=7,"sept ",IF(AA12=8,"huit ",IF(AA12=9,"neuf ",)))))</f>
        <v>0</v>
      </c>
    </row>
    <row r="43" spans="27:27" ht="12.75" customHeight="1">
      <c r="AA43" s="7">
        <f>IF(AA7&gt;0,"cent ", "cents ")</f>
        <v>0</v>
      </c>
    </row>
    <row r="44" spans="27:27" ht="12.75" customHeight="1">
      <c r="AA44" s="7">
        <f>IF(AA7=10,"dix ",IF(AA7=11,"onze ",IF(AA7=12,"douze ",IF(AA7=13,"treize ",IF(AA7=14,"quatorze ",IF(AA7=15,"quinze ",AA56))))))</f>
        <v>0</v>
      </c>
    </row>
    <row r="45" spans="27:27" ht="12.75" customHeight="1">
      <c r="AA45" s="7">
        <f>IF(AA7=17,"",IF(AA7=18,"",IF(AA7=19,"",AA57)))</f>
        <v>0</v>
      </c>
    </row>
    <row r="46" spans="27:27" ht="12.75" customHeight="1">
      <c r="AA46" s="7">
        <f>IF(AA15=6,"six ",IF(AA15=7,"sept ",IF(AA15=8,"huit ",IF(AA15=9,"neuf ",))))</f>
        <v>0</v>
      </c>
    </row>
    <row r="47" spans="27:27" ht="12.75" customHeight="1">
      <c r="AA47" s="7">
        <f>IF(AA9&gt;0,"cent ", "cents ")</f>
        <v>0</v>
      </c>
    </row>
    <row r="48" spans="27:27" ht="12.75" customHeight="1">
      <c r="AA48" s="7">
        <f>IF(AA9=10,"dix ",IF(AA9=11,"onze ",IF(AA9=12,"douze ",IF(AA9=13,"treize ",IF(AA9=14,"quatorze ",IF(AA9=15,"quinze ",AA58))))))</f>
        <v>0</v>
      </c>
    </row>
    <row r="49" spans="27:27" ht="12.75" customHeight="1">
      <c r="AA49" s="7">
        <f>IF(AA9=11,"",IF(AA9=12,"",IF(AA9=13,"",IF(AA9=14,"",IF(AA9=15,"",IF(AA9=16,"",AA59))))))</f>
        <v>0</v>
      </c>
    </row>
    <row r="50" spans="27:27" ht="12.75" customHeight="1">
      <c r="AA50" s="7">
        <f>IF(AA18=6,"six ",IF(AA18=7,"sept ",IF(AA18=8,"huit ",IF(AA18=9,"neuf ",))))</f>
        <v>0</v>
      </c>
    </row>
    <row r="51" spans="27:27" ht="12.75" customHeight="1">
      <c r="AA51" s="7">
        <f>IF(AA10&gt;0,"cent ", "cents ")</f>
        <v>0</v>
      </c>
    </row>
    <row r="52" spans="27:27" ht="12.75" customHeight="1">
      <c r="AA52" s="7">
        <f>IF(AA10=10,"dix ",IF(AA10=11,"onze ",IF(AA10=12,"douze ",IF(AA10=13,"treize ",IF(AA10=14,"quatorze ",IF(AA10=15,"quinze ",AA60))))))</f>
        <v>0</v>
      </c>
    </row>
    <row r="53" spans="27:27" ht="12.75" customHeight="1">
      <c r="AA53" s="7">
        <f>IF(AA10=17,"",IF(AA10=18,"",IF(AA10=19,"",AA61)))</f>
        <v>0</v>
      </c>
    </row>
    <row r="54" spans="27:27" ht="12.75" customHeight="1">
      <c r="AA54" s="7">
        <f>IF(AA11=10,"dix ",IF(AA11=11,"onze ",IF(AA11=12,"douze ",IF(AA11=13,"treize ",IF(AA11=14,"quatorze ",IF(AA11=15,"quinze ",AA62))))))</f>
        <v>0</v>
      </c>
    </row>
    <row r="55" spans="27:27" ht="12.75" customHeight="1">
      <c r="AA55" s="7">
        <f>IF(AA11=17,"",IF(AA11=18,"",IF(AA11=19,"",AA63)))</f>
        <v>0</v>
      </c>
    </row>
    <row r="56" spans="27:27" ht="12.75" customHeight="1">
      <c r="AA56" s="7">
        <f>IF(AA7=16,"seize ",IF(AA7=17,"dix-sept ",IF(AA7=18,"dix-huit ",IF(AA7=19,"dix-neuf ",AA64))))</f>
        <v>0</v>
      </c>
    </row>
    <row r="57" spans="27:27" ht="12.75" customHeight="1">
      <c r="AA57" s="7">
        <f>IF(AA7=21,"et un ",IF(AA7=31,"et un ",IF(AA7=41,"et un ",IF(AA7=51,"et un ",IF(AA7=61,"et un ",AA65)))))</f>
        <v>0</v>
      </c>
    </row>
    <row r="58" spans="27:27" ht="12.75" customHeight="1">
      <c r="AA58" s="7">
        <f>IF(AA9=16,"seize ",IF(AA9=17,"dix-sept ",IF(AA9=18,"dix-huit ",IF(AA9=19,"dix-neuf ",AA66))))</f>
        <v>0</v>
      </c>
    </row>
    <row r="59" spans="27:27" ht="12.75" customHeight="1">
      <c r="AA59" s="7">
        <f>IF(AA9=17,"",IF(AA9=18,"",IF(AA9=19,"",AA67)))</f>
        <v>0</v>
      </c>
    </row>
    <row r="60" spans="27:27" ht="12.75" customHeight="1">
      <c r="AA60" s="7">
        <f>IF(AA10=16,"seize ",IF(AA10=17,"dix-sept ",IF(AA10=18,"dix-huit ",IF(AA10=19,"dix-neuf ",AA68))))</f>
        <v>0</v>
      </c>
    </row>
    <row r="61" spans="27:27" ht="12.75" customHeight="1">
      <c r="AA61" s="7">
        <f>IF(AA10=21,"et un ",IF(AA10=31,"et un ",IF(AA10=41,"et un ",IF(AA10=51,"et un ",IF(AA10=61,"et un ",AA69)))))</f>
        <v>0</v>
      </c>
    </row>
    <row r="62" spans="27:27" ht="12.75" customHeight="1">
      <c r="AA62" s="7">
        <f>IF(AA11=16,"seize ",IF(AA11=17,"dix-sept ",IF(AA11=18,"dix-huit ",IF(AA11=19,"dix-neuf ",AA70))))</f>
        <v>0</v>
      </c>
    </row>
    <row r="63" spans="27:27" ht="12.75" customHeight="1">
      <c r="AA63" s="7">
        <f>IF(AA11=21,"et un ",IF(AA11=31,"et un ",IF(AA11=41,"et un ",IF(AA11=51,"et un ",IF(AA11=61,"et un ",AA71)))))</f>
        <v>0</v>
      </c>
    </row>
    <row r="64" spans="27:27" ht="12.75" customHeight="1">
      <c r="AA64" s="7">
        <f>IF(AA7=70,"soixante-dix ",IF(AA7=71,"soixante et onze ",IF(AA7=72,"soixante-douze ",IF(AA7=73,"soixante-treize ",IF(AA7=74,"soixante-quatorze ",IF(AA7=75,"soixante-quinze ",AA72))))))</f>
        <v>0</v>
      </c>
    </row>
    <row r="65" spans="27:27" ht="12.75" customHeight="1">
      <c r="AA65" s="7">
        <f>IF(AA13=9,"",IF(AA13=7,"",IF(AA14=0,"",IF(AA14=1,"un ",IF(AA14=2,"deux ",IF(AA14=3,"trois ",IF(AA14=4,"quatre ",IF(AA14=5,"cinq ",AA73))))))))</f>
        <v>0</v>
      </c>
    </row>
    <row r="66" spans="27:27" ht="12.75" customHeight="1">
      <c r="AA66" s="7">
        <f>IF(AA9=70,"soixante-dix ",IF(AA9=71,"soixante et onze ",IF(AA9=72,"soixante-douze ",IF(AA9=73,"soixante-treize ",IF(AA9=74,"soixante-quatorze ",IF(AA9=75,"soixante-quinze ",AA74))))))</f>
        <v>0</v>
      </c>
    </row>
    <row r="67" spans="27:27" ht="12.75" customHeight="1">
      <c r="AA67" s="7">
        <f>IF(AA9=21,"et un ",IF(AA9=31,"et un ",IF(AA9=41,"et un ",IF(AA9=51,"et un ",IF(AA9=61,"et un ",AA75)))))</f>
        <v>0</v>
      </c>
    </row>
    <row r="68" spans="27:27" ht="12.75" customHeight="1">
      <c r="AA68" s="7">
        <f>IF(AA10=70,"soixante-dix ",IF(AA10=71,"soixante et onze ",IF(AA10=72,"soixante-douze ",IF(AA10=73,"soixante-treize ",IF(AA10=74,"soixante-quatorze ",IF(AA10=75,"soixante-quinze ",AA76))))))</f>
        <v>0</v>
      </c>
    </row>
    <row r="69" spans="27:27" ht="12.75" customHeight="1">
      <c r="AA69" s="7">
        <f>IF(AA19=9,"",IF(AA19=7,"",IF(AA20=0,"",IF(AA20=1,"un ",IF(AA20=2,"deux ",IF(AA20=3,"trois ",IF(AA20=4,"quatre ",IF(AA20=5,"cinq ",AA77))))))))</f>
        <v>0</v>
      </c>
    </row>
    <row r="70" spans="27:27" ht="12.75" customHeight="1">
      <c r="AA70" s="7">
        <f>IF(AA11=70,"soixante-dix ",IF(AA11=71,"soixante et onze ",IF(AA11=72,"soixante-douze ",IF(AA11=73,"soixante-treize ",IF(AA11=74,"soixante-quatorze ",IF(AA11=75,"soixante-quinze ",AA78))))))</f>
        <v>0</v>
      </c>
    </row>
    <row r="71" spans="27:27" ht="12.75" customHeight="1">
      <c r="AA71" s="7">
        <f>IF(AA21=9,"",IF(AA21=7,"",IF(AA22=0,"",IF(AA22=1,"un ",IF(AA22=2,"deux ",IF(AA22=3,"trois ",IF(AA22=4,"quatre ",IF(AA22=5,"cinq ",AA79))))))))</f>
        <v>0</v>
      </c>
    </row>
    <row r="72" spans="27:27" ht="12.75" customHeight="1">
      <c r="AA72" s="7">
        <f>IF(AA7=76,"soixante-seize ",IF(AA7=77,"soixante-dix-sept ",IF(AA7=78,"soixante-dix-huit ",IF(AA7=79,"soixante-dix-neuf ",AA80))))</f>
        <v>0</v>
      </c>
    </row>
    <row r="73" spans="27:27" ht="12.75" customHeight="1">
      <c r="AA73" s="7">
        <f>IF(AA13=9,"",IF(AA14=6,"six ",IF(AA14=7,"sept ",IF(AA14=8,"huit ",IF(AA14=9,"neuf ",)))))</f>
        <v>0</v>
      </c>
    </row>
    <row r="74" spans="27:27" ht="12.75" customHeight="1">
      <c r="AA74" s="7">
        <f>IF(AA9=76,"soixante-seize ",IF(AA9=77,"soixante-dix-sept ",IF(AA9=78,"soixante-dix-huit ",IF(AA9=79,"soixante-dix-neuf ",AA81))))</f>
        <v>0</v>
      </c>
    </row>
    <row r="75" spans="27:27" ht="12.75" customHeight="1">
      <c r="AA75" s="7">
        <f>IF(AA16=9,"",IF(AA16=7,"",IF(AA17=0,"",IF(AA17=1,"un ",IF(AA17=2,"deux ",IF(AA17=3,"trois ",IF(AA17=4,"quatre ",IF(AA17=5,"cinq ",AA82))))))))</f>
        <v>0</v>
      </c>
    </row>
    <row r="76" spans="27:27" ht="12.75" customHeight="1">
      <c r="AA76" s="7">
        <f>IF(AA10=76,"soixante-seize ",IF(AA10=77,"soixante-dix-sept ",IF(AA10=78,"soixante-dix-huit ",IF(AA10=79,"soixante-dix-neuf ",AA83))))</f>
        <v>0</v>
      </c>
    </row>
    <row r="77" spans="27:27" ht="12.75" customHeight="1">
      <c r="AA77" s="7">
        <f>IF(AA19=9,"",IF(AA20=6,"six ",IF(AA20=7,"sept ",IF(AA20=8,"huit ",IF(AA20=9,"neuf ",)))))</f>
        <v>0</v>
      </c>
    </row>
    <row r="78" spans="27:27" ht="12.75" customHeight="1">
      <c r="AA78" s="7">
        <f>IF(AA11=76,"soixante-seize ",IF(AA11=77,"soixante-dix-sept ",IF(AA11=78,"soixante-dix-huit ",IF(AA11=79,"soixante-dix-neuf ",AA84))))</f>
        <v>0</v>
      </c>
    </row>
    <row r="79" spans="27:27" ht="12.75" customHeight="1">
      <c r="AA79" s="7">
        <f>IF(AA21=9,"",IF(AA22=6,"six ",IF(AA22=7,"sept ",IF(AA22=8,"huit ",IF(AA22=9,"neuf ",)))))</f>
        <v>0</v>
      </c>
    </row>
    <row r="80" spans="27:27" ht="12.75" customHeight="1">
      <c r="AA80" s="7">
        <f>IF(AA7=90,"quatre-vingt-dix ",IF(AA7=91,"quatre-vingt-onze ",IF(AA7=92,"quatre-vingt-douze ",IF(AA7=93,"quatre-vingt-treize ",IF(AA7=94,"quatre-vingt-quatorze ",IF(AA7=95,"quatre-vingt-quinze ",AA85))))))</f>
        <v>0</v>
      </c>
    </row>
    <row r="81" spans="27:27" ht="12.75" customHeight="1">
      <c r="AA81" s="7">
        <f>IF(AA9=90,"quatre-vingt-dix ",IF(AA9=91,"quatre-vingt-onze ",IF(AA9=92,"quatre-vingt-douze ",IF(AA9=93,"quatre-vingt-treize ",IF(AA9=94,"quatre-vingt-quatorze ",IF(AA9=95,"quatre-vingt-quinze ",AA86))))))</f>
        <v>0</v>
      </c>
    </row>
    <row r="82" spans="27:27" ht="12.75" customHeight="1">
      <c r="AA82" s="7">
        <f>IF(AA16=9,"",IF(AA17=6,"six ",IF(AA17=7,"sept ",IF(AA17=8,"huit ",IF(AA17=9,"neuf ",)))))</f>
        <v>0</v>
      </c>
    </row>
    <row r="83" spans="27:27" ht="12.75" customHeight="1">
      <c r="AA83" s="7">
        <f>IF(AA10=90,"quatre-vingt-dix ",IF(AA10=91,"quatre-vingt-onze ",IF(AA10=92,"quatre-vingt-douze ",IF(AA10=93,"quatre-vingt-treize ",IF(AA10=94,"quatre-vingt-quatorze ",IF(AA10=95,"quatre-vingt-quinze ",AA87))))))</f>
        <v>0</v>
      </c>
    </row>
    <row r="84" spans="27:27" ht="12.75" customHeight="1">
      <c r="AA84" s="7">
        <f>IF(AA11=90,"quatre-vingt-dix ",IF(AA11=91,"quatre-vingt-onze ",IF(AA11=92,"quatre-vingt-douze ",IF(AA11=93,"quatre-vingt-treize ",IF(AA11=94,"quatre-vingt-quatorze ",IF(AA11=95,"quatre-vingt-quinze ",AA88))))))</f>
        <v>0</v>
      </c>
    </row>
    <row r="85" spans="27:27" ht="12.75" customHeight="1">
      <c r="AA85" s="7">
        <f>IF(AA7=96,"quatre-vingt-seize ",IF(AA7=97,"quatre-vingt-dix-sept ",IF(AA7=98,"quatre-vingt-dix-huit ",IF(AA7=99,"quatre-vingt-dix-neuf ",AA89))))</f>
        <v>0</v>
      </c>
    </row>
    <row r="86" spans="27:27" ht="12.75" customHeight="1">
      <c r="AA86" s="7">
        <f>IF(AA9=96,"quatre-vingt-seize ",IF(AA9=97,"quatre-vingt-dix-sept ",IF(AA9=98,"quatre-vingt-dix-huit ",IF(AA9=99,"quatre-vingt-dix-neuf ",AA90))))</f>
        <v>0</v>
      </c>
    </row>
    <row r="87" spans="27:27" ht="12.75" customHeight="1">
      <c r="AA87" s="7">
        <f>IF(AA10=96,"quatre-vingt-seize ",IF(AA10=97,"quatre-vingt-dix-sept ",IF(AA10=98,"quatre-vingt-dix-huit ",IF(AA10=99,"quatre-vingt-dix-neuf ",AA91))))</f>
        <v>0</v>
      </c>
    </row>
    <row r="88" spans="27:27" ht="12.75" customHeight="1">
      <c r="AA88" s="7">
        <f>IF(AA11=96,"quatre-vingt-seize ",IF(AA11=97,"quatre-vingt-dix-sept ",IF(AA11=98,"quatre-vingt-dix-huit ",IF(AA11=99,"quatre-vingt-dix-neuf ",AA92))))</f>
        <v>0</v>
      </c>
    </row>
    <row r="89" spans="27:27" ht="12.75" customHeight="1">
      <c r="AA89" s="7">
        <f>IF(AA13=2,"vingt ",IF(AA13=3,"trente ",IF(AA13=4,"quarante ",IF(AA13=5,"cinquante ",AA93))))</f>
        <v>0</v>
      </c>
    </row>
    <row r="90" spans="27:27" ht="12.75" customHeight="1">
      <c r="AA90" s="7">
        <f>IF(AA16=2,"vingt ",IF(AA16=3,"trente ",IF(AA16=4,"quarante ",IF(AA16=5,"cinquante ",AA94))))</f>
        <v>0</v>
      </c>
    </row>
    <row r="91" spans="27:27" ht="12.75" customHeight="1">
      <c r="AA91" s="7">
        <f>IF(AA19=2,"vingt ",IF(AA19=3,"trente ",IF(AA19=4,"quarante ",IF(AA19=5,"cinquante ",AA95))))</f>
        <v>0</v>
      </c>
    </row>
    <row r="92" spans="27:27" ht="12.75" customHeight="1">
      <c r="AA92" s="7">
        <f>IF(AA21=2,"vingt ",IF(AA21=3,"trente ",IF(AA21=4,"quarante ",IF(AA21=5,"cinquante ",AA96))))</f>
        <v>0</v>
      </c>
    </row>
    <row r="93" spans="27:27" ht="12.75" customHeight="1">
      <c r="AA93" s="7">
        <f>IF(AA13=6,"soixante ",IF(AA7=80,"quatre-vingts ",IF(AA13=8,"quatre-vingt-","")))</f>
        <v>0</v>
      </c>
    </row>
    <row r="94" spans="27:27" ht="12.75" customHeight="1">
      <c r="AA94" s="7">
        <f>IF(AA16=6,"soixante ",IF(AA9=80,"quatre-vingts ",IF(AA16=8,"quatre-vingt-","")))</f>
        <v>0</v>
      </c>
    </row>
    <row r="95" spans="27:27" ht="12.75" customHeight="1">
      <c r="AA95" s="7">
        <f>IF(AA19=6,"soixante ",IF(AA10=80,"quatre-vingts ",IF(AA19=8,"quatre-vingt-","")))</f>
        <v>0</v>
      </c>
    </row>
    <row r="96" spans="27:27" ht="12.75" customHeight="1">
      <c r="AA96" s="7">
        <f>IF(AA21=6,"soixante ",IF(AA11=80,"quatre-vingts ",IF(AA21=8,"quatre-vingt-","")))</f>
        <v>0</v>
      </c>
    </row>
    <row r="97" spans="27:27" ht="12.75" customHeight="1">
      <c r="AA97" s="7">
        <f/>
        <v>0</v>
      </c>
    </row>
    <row r="98" spans="27:27" ht="12.75" customHeight="1">
      <c r="AA98" s="7">
        <f>(AA23&amp;AA24&amp;AA25&amp;AA26&amp;AA27&amp;AA28&amp;AA29&amp;AA30&amp;AA31&amp;AA32&amp;AA33&amp;AA34&amp;AA35&amp;AA36&amp;AA37&amp;AA38&amp;AA39&amp;AA40&amp;AA41)</f>
        <v>0</v>
      </c>
    </row>
  </sheetData>
  <sheetProtection password="E95E" sheet="1" objects="1" selectLockedCells="1"/>
  <mergeCells count="6">
    <mergeCell ref="C3:J3"/>
    <mergeCell ref="C5:J5"/>
    <mergeCell ref="C11:J11"/>
    <mergeCell ref="C24:J24"/>
    <mergeCell ref="C26:J26"/>
    <mergeCell ref="C28:J2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C11"/>
  <sheetViews>
    <sheetView workbookViewId="0"/>
  </sheetViews>
  <sheetFormatPr defaultRowHeight="15"/>
  <cols>
    <col min="1" max="1" width="24.7109375" customWidth="1"/>
  </cols>
  <sheetData>
    <row r="1" spans="1:3">
      <c r="A1" s="7" t="s">
        <v>247</v>
      </c>
      <c r="B1" s="7" t="s">
        <v>248</v>
      </c>
    </row>
    <row r="2" spans="1:3">
      <c r="A2" s="7" t="s">
        <v>249</v>
      </c>
      <c r="B2" s="7" t="s">
        <v>241</v>
      </c>
    </row>
    <row r="3" spans="1:3">
      <c r="A3" s="7" t="s">
        <v>250</v>
      </c>
      <c r="B3" s="7">
        <v>1</v>
      </c>
    </row>
    <row r="4" spans="1:3">
      <c r="A4" s="7" t="s">
        <v>251</v>
      </c>
      <c r="B4" s="7">
        <v>0</v>
      </c>
    </row>
    <row r="5" spans="1:3">
      <c r="A5" s="7" t="s">
        <v>252</v>
      </c>
      <c r="B5" s="7">
        <v>0</v>
      </c>
    </row>
    <row r="6" spans="1:3">
      <c r="A6" s="7" t="s">
        <v>253</v>
      </c>
      <c r="B6" s="7">
        <v>1</v>
      </c>
    </row>
    <row r="7" spans="1:3">
      <c r="A7" s="7" t="s">
        <v>254</v>
      </c>
      <c r="B7" s="7">
        <v>1</v>
      </c>
    </row>
    <row r="8" spans="1:3">
      <c r="A8" s="7" t="s">
        <v>255</v>
      </c>
      <c r="B8" s="7">
        <v>0</v>
      </c>
    </row>
    <row r="9" spans="1:3">
      <c r="A9" s="7" t="s">
        <v>256</v>
      </c>
      <c r="B9" s="7">
        <v>0</v>
      </c>
    </row>
    <row r="10" spans="1:3">
      <c r="A10" s="7" t="s">
        <v>257</v>
      </c>
      <c r="C10" s="7" t="s">
        <v>258</v>
      </c>
    </row>
    <row r="11" spans="1:3">
      <c r="A11" s="7" t="s">
        <v>259</v>
      </c>
      <c r="B11" s="7">
        <v>0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9900"/>
    <outlinePr summaryBelow="0" summaryRight="0"/>
  </sheetPr>
  <dimension ref="A2:J28"/>
  <sheetViews>
    <sheetView showGridLines="0" workbookViewId="0">
      <selection activeCell="C4" sqref="C4:J4"/>
    </sheetView>
  </sheetViews>
  <sheetFormatPr defaultRowHeight="12.75" customHeight="1"/>
  <cols>
    <col min="1" max="1" width="11.42578125" customWidth="1"/>
    <col min="2" max="2" width="35" customWidth="1"/>
    <col min="3" max="3" width="11.42578125" customWidth="1"/>
    <col min="4" max="4" width="11.42578125" customWidth="1"/>
    <col min="5" max="5" width="11.42578125" customWidth="1"/>
    <col min="6" max="6" width="11.42578125" customWidth="1"/>
    <col min="7" max="7" width="11.42578125" customWidth="1"/>
    <col min="8" max="8" width="11.42578125" customWidth="1"/>
    <col min="9" max="9" width="11.42578125" customWidth="1"/>
    <col min="10" max="10" width="11.42578125" customWidth="1"/>
  </cols>
  <sheetData>
    <row r="2" spans="1:10" ht="12.75" customHeight="1">
      <c r="B2" s="78" t="s">
        <v>260</v>
      </c>
      <c r="C2" s="78"/>
      <c r="D2" s="78"/>
      <c r="E2" s="78"/>
      <c r="F2" s="78"/>
      <c r="G2" s="78"/>
      <c r="H2" s="78"/>
      <c r="I2" s="78"/>
      <c r="J2" s="78"/>
    </row>
    <row r="4" spans="1:10" ht="12.75" customHeight="1">
      <c r="A4" s="72" t="s">
        <v>215</v>
      </c>
      <c r="B4" s="70" t="s">
        <v>261</v>
      </c>
      <c r="C4" s="79"/>
      <c r="D4" s="79"/>
      <c r="E4" s="79"/>
      <c r="F4" s="79"/>
      <c r="G4" s="79"/>
      <c r="H4" s="79"/>
      <c r="I4" s="79"/>
      <c r="J4" s="79"/>
    </row>
    <row r="6" spans="1:10" ht="12.75" customHeight="1">
      <c r="A6" s="72" t="s">
        <v>217</v>
      </c>
      <c r="B6" s="70" t="s">
        <v>262</v>
      </c>
      <c r="C6" s="79"/>
      <c r="D6" s="79"/>
      <c r="E6" s="79"/>
      <c r="F6" s="79"/>
      <c r="G6" s="79"/>
      <c r="H6" s="79"/>
      <c r="I6" s="79"/>
      <c r="J6" s="79"/>
    </row>
    <row r="8" spans="1:10" ht="12.75" customHeight="1">
      <c r="A8" s="72" t="s">
        <v>227</v>
      </c>
      <c r="B8" s="70" t="s">
        <v>263</v>
      </c>
      <c r="C8" s="79"/>
      <c r="D8" s="79"/>
      <c r="E8" s="79"/>
      <c r="F8" s="79"/>
      <c r="G8" s="79"/>
      <c r="H8" s="79"/>
      <c r="I8" s="79"/>
      <c r="J8" s="79"/>
    </row>
    <row r="10" spans="1:10" ht="12.75" customHeight="1">
      <c r="A10" s="72" t="s">
        <v>229</v>
      </c>
      <c r="B10" s="70" t="s">
        <v>264</v>
      </c>
      <c r="C10" s="80"/>
      <c r="D10" s="80"/>
      <c r="E10" s="80"/>
      <c r="F10" s="80"/>
      <c r="G10" s="80"/>
      <c r="H10" s="80"/>
      <c r="I10" s="80"/>
      <c r="J10" s="80"/>
    </row>
    <row r="12" spans="1:10" ht="12.75" customHeight="1">
      <c r="A12" s="72" t="s">
        <v>219</v>
      </c>
      <c r="B12" s="70" t="s">
        <v>265</v>
      </c>
      <c r="C12" s="79"/>
      <c r="D12" s="79"/>
      <c r="E12" s="79"/>
      <c r="F12" s="79"/>
      <c r="G12" s="79"/>
      <c r="H12" s="79"/>
      <c r="I12" s="79"/>
      <c r="J12" s="79"/>
    </row>
    <row r="14" spans="1:10" ht="12.75" customHeight="1">
      <c r="A14" s="72" t="s">
        <v>231</v>
      </c>
      <c r="B14" s="70" t="s">
        <v>266</v>
      </c>
      <c r="C14" s="79"/>
      <c r="D14" s="79"/>
      <c r="E14" s="79"/>
      <c r="F14" s="79"/>
      <c r="G14" s="79"/>
      <c r="H14" s="79"/>
      <c r="I14" s="79"/>
      <c r="J14" s="79"/>
    </row>
    <row r="16" spans="1:10" ht="12.75" customHeight="1">
      <c r="A16" s="72" t="s">
        <v>233</v>
      </c>
      <c r="B16" s="70" t="s">
        <v>267</v>
      </c>
      <c r="C16" s="79"/>
      <c r="D16" s="79"/>
      <c r="E16" s="79"/>
      <c r="F16" s="79"/>
      <c r="G16" s="79"/>
      <c r="H16" s="79"/>
      <c r="I16" s="79"/>
      <c r="J16" s="79"/>
    </row>
    <row r="18" spans="1:10" ht="12.75" customHeight="1">
      <c r="A18" s="72" t="s">
        <v>235</v>
      </c>
      <c r="B18" s="70" t="s">
        <v>268</v>
      </c>
      <c r="C18" s="81"/>
      <c r="D18" s="81"/>
      <c r="E18" s="81"/>
      <c r="F18" s="81"/>
      <c r="G18" s="81"/>
      <c r="H18" s="81"/>
      <c r="I18" s="81"/>
      <c r="J18" s="81"/>
    </row>
    <row r="20" spans="1:10" ht="12.75" customHeight="1">
      <c r="A20" s="72" t="s">
        <v>269</v>
      </c>
      <c r="B20" s="70" t="s">
        <v>270</v>
      </c>
      <c r="C20" s="81"/>
      <c r="D20" s="81"/>
      <c r="E20" s="81"/>
      <c r="F20" s="81"/>
      <c r="G20" s="81"/>
      <c r="H20" s="81"/>
      <c r="I20" s="81"/>
      <c r="J20" s="81"/>
    </row>
    <row r="22" spans="1:10" ht="12.75" customHeight="1">
      <c r="A22" s="72" t="s">
        <v>221</v>
      </c>
      <c r="B22" s="70" t="s">
        <v>271</v>
      </c>
      <c r="C22" s="81"/>
      <c r="D22" s="81"/>
      <c r="E22" s="81"/>
      <c r="F22" s="81"/>
      <c r="G22" s="81"/>
      <c r="H22" s="81"/>
      <c r="I22" s="81"/>
      <c r="J22" s="81"/>
    </row>
    <row r="24" spans="1:10" ht="12.75" customHeight="1">
      <c r="A24" s="72" t="s">
        <v>223</v>
      </c>
      <c r="B24" s="70" t="s">
        <v>272</v>
      </c>
      <c r="C24" s="79"/>
      <c r="D24" s="79"/>
      <c r="E24" s="79"/>
      <c r="F24" s="79"/>
      <c r="G24" s="79"/>
      <c r="H24" s="79"/>
      <c r="I24" s="79"/>
      <c r="J24" s="79"/>
    </row>
    <row r="28" spans="1:10" ht="60.0" customHeight="1">
      <c r="A28" s="72" t="s">
        <v>225</v>
      </c>
      <c r="B28" s="70" t="s">
        <v>273</v>
      </c>
      <c r="C28" s="79"/>
      <c r="D28" s="79"/>
      <c r="E28" s="79"/>
      <c r="F28" s="79"/>
      <c r="G28" s="79"/>
      <c r="H28" s="79"/>
      <c r="I28" s="79"/>
      <c r="J28" s="79"/>
    </row>
  </sheetData>
  <sheetProtection password="E95E" sheet="1" objects="1" selectLockedCells="1"/>
  <mergeCells count="13">
    <mergeCell ref="B2:J2"/>
    <mergeCell ref="C4:J4"/>
    <mergeCell ref="C6:J6"/>
    <mergeCell ref="C8:J8"/>
    <mergeCell ref="C10:J10"/>
    <mergeCell ref="C12:J12"/>
    <mergeCell ref="C14:J14"/>
    <mergeCell ref="C16:J16"/>
    <mergeCell ref="C18:J18"/>
    <mergeCell ref="C20:J20"/>
    <mergeCell ref="C22:J22"/>
    <mergeCell ref="C24:J24"/>
    <mergeCell ref="C28:J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9BFF"/>
    <outlinePr summaryBelow="0" summaryRight="0"/>
  </sheetPr>
  <dimension ref="A2:F54"/>
  <sheetViews>
    <sheetView showGridLines="0" workbookViewId="0">
      <selection activeCell="B6" sqref="B6"/>
    </sheetView>
  </sheetViews>
  <sheetFormatPr defaultRowHeight="12.75" customHeight="1"/>
  <cols>
    <col min="1" max="1" width="11.42578125" customWidth="1"/>
    <col min="2" max="2" width="68.140625" customWidth="1"/>
    <col min="3" max="3" width="15.5703125" customWidth="1"/>
    <col min="4" max="4" width="15.5703125" customWidth="1"/>
    <col min="5" max="5" width="15.5703125" customWidth="1"/>
    <col min="6" max="6" width="15.5703125" customWidth="1"/>
  </cols>
  <sheetData>
    <row r="2" spans="2:6" ht="16.2" customHeight="1">
      <c r="B2" s="82" t="s">
        <v>274</v>
      </c>
      <c r="C2" s="82"/>
      <c r="D2" s="82"/>
      <c r="E2" s="82"/>
      <c r="F2" s="82"/>
    </row>
    <row r="4" spans="2:6" ht="12.75" customHeight="1">
      <c r="B4" s="83" t="s">
        <v>275</v>
      </c>
      <c r="C4" s="83" t="s">
        <v>276</v>
      </c>
      <c r="D4" s="83" t="s">
        <v>277</v>
      </c>
      <c r="E4" s="83" t="s">
        <v>278</v>
      </c>
      <c r="F4" s="83" t="s">
        <v>279</v>
      </c>
    </row>
    <row r="6" spans="2:6" ht="12.75" customHeight="1">
      <c r="B6" s="84"/>
      <c r="C6" s="85"/>
      <c r="D6" s="86"/>
      <c r="E6" s="87"/>
      <c r="F6" s="88">
        <f>IF(AND(E6= "",D6= ""), "", ROUND(ROUND(E6, 2) * ROUND(D6, 3), 2))</f>
        <v>0</v>
      </c>
    </row>
    <row r="8" spans="2:6" ht="12.75" customHeight="1">
      <c r="B8" s="84"/>
      <c r="C8" s="85"/>
      <c r="D8" s="86"/>
      <c r="E8" s="87"/>
      <c r="F8" s="88">
        <f>IF(AND(E8= "",D8= ""), "", ROUND(ROUND(E8, 2) * ROUND(D8, 3), 2))</f>
        <v>0</v>
      </c>
    </row>
    <row r="10" spans="2:6" ht="12.75" customHeight="1">
      <c r="B10" s="84"/>
      <c r="C10" s="85"/>
      <c r="D10" s="86"/>
      <c r="E10" s="87"/>
      <c r="F10" s="88">
        <f>IF(AND(E10= "",D10= ""), "", ROUND(ROUND(E10, 2) * ROUND(D10, 3), 2))</f>
        <v>0</v>
      </c>
    </row>
    <row r="12" spans="2:6" ht="12.75" customHeight="1">
      <c r="B12" s="84"/>
      <c r="C12" s="85"/>
      <c r="D12" s="86"/>
      <c r="E12" s="87"/>
      <c r="F12" s="88">
        <f>IF(AND(E12= "",D12= ""), "", ROUND(ROUND(E12, 2) * ROUND(D12, 3), 2))</f>
        <v>0</v>
      </c>
    </row>
    <row r="14" spans="2:6" ht="12.75" customHeight="1">
      <c r="B14" s="84"/>
      <c r="C14" s="85"/>
      <c r="D14" s="86"/>
      <c r="E14" s="87"/>
      <c r="F14" s="88">
        <f>IF(AND(E14= "",D14= ""), "", ROUND(ROUND(E14, 2) * ROUND(D14, 3), 2))</f>
        <v>0</v>
      </c>
    </row>
    <row r="16" spans="2:6" ht="12.75" customHeight="1">
      <c r="B16" s="84"/>
      <c r="C16" s="85"/>
      <c r="D16" s="86"/>
      <c r="E16" s="87"/>
      <c r="F16" s="88">
        <f>IF(AND(E16= "",D16= ""), "", ROUND(ROUND(E16, 2) * ROUND(D16, 3), 2))</f>
        <v>0</v>
      </c>
    </row>
    <row r="18" spans="2:6" ht="12.75" customHeight="1">
      <c r="B18" s="84"/>
      <c r="C18" s="85"/>
      <c r="D18" s="86"/>
      <c r="E18" s="87"/>
      <c r="F18" s="88">
        <f>IF(AND(E18= "",D18= ""), "", ROUND(ROUND(E18, 2) * ROUND(D18, 3), 2))</f>
        <v>0</v>
      </c>
    </row>
    <row r="20" spans="2:6" ht="12.75" customHeight="1">
      <c r="B20" s="84"/>
      <c r="C20" s="85"/>
      <c r="D20" s="86"/>
      <c r="E20" s="87"/>
      <c r="F20" s="88">
        <f>IF(AND(E20= "",D20= ""), "", ROUND(ROUND(E20, 2) * ROUND(D20, 3), 2))</f>
        <v>0</v>
      </c>
    </row>
    <row r="22" spans="2:6" ht="12.75" customHeight="1">
      <c r="B22" s="84"/>
      <c r="C22" s="85"/>
      <c r="D22" s="86"/>
      <c r="E22" s="87"/>
      <c r="F22" s="88">
        <f>IF(AND(E22= "",D22= ""), "", ROUND(ROUND(E22, 2) * ROUND(D22, 3), 2))</f>
        <v>0</v>
      </c>
    </row>
    <row r="24" spans="2:6" ht="12.75" customHeight="1">
      <c r="B24" s="84"/>
      <c r="C24" s="85"/>
      <c r="D24" s="86"/>
      <c r="E24" s="87"/>
      <c r="F24" s="88">
        <f>IF(AND(E24= "",D24= ""), "", ROUND(ROUND(E24, 2) * ROUND(D24, 3), 2))</f>
        <v>0</v>
      </c>
    </row>
    <row r="26" spans="2:6" ht="12.75" customHeight="1">
      <c r="B26" s="84"/>
      <c r="C26" s="85"/>
      <c r="D26" s="86"/>
      <c r="E26" s="87"/>
      <c r="F26" s="88">
        <f>IF(AND(E26= "",D26= ""), "", ROUND(ROUND(E26, 2) * ROUND(D26, 3), 2))</f>
        <v>0</v>
      </c>
    </row>
    <row r="28" spans="2:6" ht="12.75" customHeight="1">
      <c r="B28" s="84"/>
      <c r="C28" s="85"/>
      <c r="D28" s="86"/>
      <c r="E28" s="87"/>
      <c r="F28" s="88">
        <f>IF(AND(E28= "",D28= ""), "", ROUND(ROUND(E28, 2) * ROUND(D28, 3), 2))</f>
        <v>0</v>
      </c>
    </row>
    <row r="30" spans="2:6" ht="12.75" customHeight="1">
      <c r="B30" s="84"/>
      <c r="C30" s="85"/>
      <c r="D30" s="86"/>
      <c r="E30" s="87"/>
      <c r="F30" s="88">
        <f>IF(AND(E30= "",D30= ""), "", ROUND(ROUND(E30, 2) * ROUND(D30, 3), 2))</f>
        <v>0</v>
      </c>
    </row>
    <row r="32" spans="2:6" ht="12.75" customHeight="1">
      <c r="B32" s="84"/>
      <c r="C32" s="85"/>
      <c r="D32" s="86"/>
      <c r="E32" s="87"/>
      <c r="F32" s="88">
        <f>IF(AND(E32= "",D32= ""), "", ROUND(ROUND(E32, 2) * ROUND(D32, 3), 2))</f>
        <v>0</v>
      </c>
    </row>
    <row r="34" spans="2:6" ht="12.75" customHeight="1">
      <c r="B34" s="84"/>
      <c r="C34" s="85"/>
      <c r="D34" s="86"/>
      <c r="E34" s="87"/>
      <c r="F34" s="88">
        <f>IF(AND(E34= "",D34= ""), "", ROUND(ROUND(E34, 2) * ROUND(D34, 3), 2))</f>
        <v>0</v>
      </c>
    </row>
    <row r="36" spans="2:6" ht="12.75" customHeight="1">
      <c r="B36" s="84"/>
      <c r="C36" s="85"/>
      <c r="D36" s="86"/>
      <c r="E36" s="87"/>
      <c r="F36" s="88">
        <f>IF(AND(E36= "",D36= ""), "", ROUND(ROUND(E36, 2) * ROUND(D36, 3), 2))</f>
        <v>0</v>
      </c>
    </row>
    <row r="38" spans="2:6" ht="12.75" customHeight="1">
      <c r="B38" s="84"/>
      <c r="C38" s="85"/>
      <c r="D38" s="86"/>
      <c r="E38" s="87"/>
      <c r="F38" s="88">
        <f>IF(AND(E38= "",D38= ""), "", ROUND(ROUND(E38, 2) * ROUND(D38, 3), 2))</f>
        <v>0</v>
      </c>
    </row>
    <row r="40" spans="2:6" ht="12.75" customHeight="1">
      <c r="B40" s="84"/>
      <c r="C40" s="85"/>
      <c r="D40" s="86"/>
      <c r="E40" s="87"/>
      <c r="F40" s="88">
        <f>IF(AND(E40= "",D40= ""), "", ROUND(ROUND(E40, 2) * ROUND(D40, 3), 2))</f>
        <v>0</v>
      </c>
    </row>
    <row r="42" spans="2:6" ht="12.75" customHeight="1">
      <c r="B42" s="84"/>
      <c r="C42" s="85"/>
      <c r="D42" s="86"/>
      <c r="E42" s="87"/>
      <c r="F42" s="88">
        <f>IF(AND(E42= "",D42= ""), "", ROUND(ROUND(E42, 2) * ROUND(D42, 3), 2))</f>
        <v>0</v>
      </c>
    </row>
    <row r="44" spans="2:6" ht="12.75" customHeight="1">
      <c r="B44" s="84"/>
      <c r="C44" s="85"/>
      <c r="D44" s="86"/>
      <c r="E44" s="87"/>
      <c r="F44" s="88">
        <f>IF(AND(E44= "",D44= ""), "", ROUND(ROUND(E44, 2) * ROUND(D44, 3), 2))</f>
        <v>0</v>
      </c>
    </row>
    <row r="46" spans="2:6" ht="12.75" customHeight="1">
      <c r="B46" s="84"/>
      <c r="C46" s="85"/>
      <c r="D46" s="86"/>
      <c r="E46" s="87"/>
      <c r="F46" s="88">
        <f>IF(AND(E46= "",D46= ""), "", ROUND(ROUND(E46, 2) * ROUND(D46, 3), 2))</f>
        <v>0</v>
      </c>
    </row>
    <row r="48" spans="2:6" ht="12.75" customHeight="1">
      <c r="B48" s="84"/>
      <c r="C48" s="85"/>
      <c r="D48" s="86"/>
      <c r="E48" s="87"/>
      <c r="F48" s="88">
        <f>IF(AND(E48= "",D48= ""), "", ROUND(ROUND(E48, 2) * ROUND(D48, 3), 2))</f>
        <v>0</v>
      </c>
    </row>
    <row r="50" spans="2:6" ht="12.75" customHeight="1">
      <c r="B50" s="84"/>
      <c r="C50" s="85"/>
      <c r="D50" s="86"/>
      <c r="E50" s="87"/>
      <c r="F50" s="88">
        <f>IF(AND(E50= "",D50= ""), "", ROUND(ROUND(E50, 2) * ROUND(D50, 3), 2))</f>
        <v>0</v>
      </c>
    </row>
    <row r="52" spans="2:6" ht="12.75" customHeight="1">
      <c r="B52" s="84"/>
      <c r="C52" s="85"/>
      <c r="D52" s="86"/>
      <c r="E52" s="87"/>
      <c r="F52" s="88">
        <f>IF(AND(E52= "",D52= ""), "", ROUND(ROUND(E52, 2) * ROUND(D52, 3), 2))</f>
        <v>0</v>
      </c>
    </row>
    <row r="54" spans="2:6" ht="12.75" customHeight="1">
      <c r="B54" s="84"/>
      <c r="C54" s="85"/>
      <c r="D54" s="86"/>
      <c r="E54" s="87"/>
      <c r="F54" s="88">
        <f>IF(AND(E54= "",D54= ""), "", ROUND(ROUND(E54, 2) * ROUND(D54, 3), 2))</f>
        <v>0</v>
      </c>
    </row>
  </sheetData>
  <sheetProtection password="E95E" sheet="1" objects="1" selectLockedCells="1"/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INDICELOT</vt:lpstr>
      <vt:lpstr>NUMDOSSIER</vt:lpstr>
      <vt:lpstr>OBSERVATIONCONSULTE</vt:lpstr>
      <vt:lpstr>PARCELLEDOSSIER</vt:lpstr>
      <vt:lpstr>PHASELOT</vt:lpstr>
      <vt:lpstr>DPGF!Print_Titles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2022-12-29T10:36:33Z</dcterms:created>
  <dcterms:modified xsi:type="dcterms:W3CDTF">2022-12-29T10:36:33Z</dcterms:modified>
</cp:coreProperties>
</file>